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charts/style1.xml" ContentType="application/vnd.ms-office.chartstyle+xml"/>
  <Override PartName="/xl/charts/colors1.xml" ContentType="application/vnd.ms-office.chartcolorstyle+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329"/>
  <workbookPr defaultThemeVersion="124226"/>
  <mc:AlternateContent xmlns:mc="http://schemas.openxmlformats.org/markup-compatibility/2006">
    <mc:Choice Requires="x15">
      <x15ac:absPath xmlns:x15ac="http://schemas.microsoft.com/office/spreadsheetml/2010/11/ac" url="H:\DATA\Adress\- - - - - PR\2016-09 - Global Star Count 2016\Pressemappe - DEU\"/>
    </mc:Choice>
  </mc:AlternateContent>
  <bookViews>
    <workbookView xWindow="360" yWindow="60" windowWidth="15180" windowHeight="13680"/>
  </bookViews>
  <sheets>
    <sheet name="Information &amp; Contacts" sheetId="8" r:id="rId1"/>
    <sheet name="STAR COUNT 2016 - eng" sheetId="10" r:id="rId2"/>
    <sheet name="References" sheetId="9" r:id="rId3"/>
  </sheets>
  <definedNames>
    <definedName name="_xlnm.Database" localSheetId="0">#REF!</definedName>
    <definedName name="_xlnm.Database" localSheetId="2">#REF!</definedName>
    <definedName name="_xlnm.Database" localSheetId="1">#REF!</definedName>
    <definedName name="_xlnm.Database">#REF!</definedName>
    <definedName name="_xlnm.Print_Area" localSheetId="2">References!$A$2:$J$73</definedName>
  </definedNames>
  <calcPr calcId="171027"/>
</workbook>
</file>

<file path=xl/calcChain.xml><?xml version="1.0" encoding="utf-8"?>
<calcChain xmlns="http://schemas.openxmlformats.org/spreadsheetml/2006/main">
  <c r="L285" i="10" l="1"/>
  <c r="K285" i="10"/>
  <c r="J285" i="10"/>
  <c r="I285" i="10"/>
  <c r="H285" i="10"/>
  <c r="G285" i="10"/>
  <c r="F285" i="10"/>
  <c r="E284" i="10"/>
  <c r="E283" i="10"/>
  <c r="E282" i="10"/>
  <c r="E281" i="10"/>
  <c r="E280" i="10"/>
  <c r="E279" i="10"/>
  <c r="E278" i="10"/>
  <c r="E277" i="10"/>
  <c r="E276" i="10"/>
  <c r="E275" i="10"/>
  <c r="E274" i="10"/>
  <c r="E273" i="10"/>
  <c r="E272" i="10"/>
  <c r="E271" i="10"/>
  <c r="E270" i="10"/>
  <c r="E285" i="10" s="1"/>
  <c r="O8" i="10" s="1"/>
  <c r="L268" i="10"/>
  <c r="K268" i="10"/>
  <c r="J268" i="10"/>
  <c r="I268" i="10"/>
  <c r="H268" i="10"/>
  <c r="G268" i="10"/>
  <c r="F268" i="10"/>
  <c r="E267" i="10"/>
  <c r="E266" i="10"/>
  <c r="E265" i="10"/>
  <c r="E264" i="10"/>
  <c r="E263" i="10"/>
  <c r="E262" i="10"/>
  <c r="E261" i="10"/>
  <c r="E260" i="10"/>
  <c r="E259" i="10"/>
  <c r="E258" i="10"/>
  <c r="E257" i="10"/>
  <c r="E256" i="10"/>
  <c r="E255" i="10"/>
  <c r="E254" i="10"/>
  <c r="E253" i="10"/>
  <c r="E252" i="10"/>
  <c r="E251" i="10"/>
  <c r="E250" i="10"/>
  <c r="E249" i="10"/>
  <c r="E248" i="10"/>
  <c r="E247" i="10"/>
  <c r="E246" i="10"/>
  <c r="E245" i="10"/>
  <c r="E244" i="10"/>
  <c r="E243" i="10"/>
  <c r="E242" i="10"/>
  <c r="E241" i="10"/>
  <c r="E240" i="10"/>
  <c r="E239" i="10"/>
  <c r="E238" i="10"/>
  <c r="E237" i="10"/>
  <c r="E236" i="10"/>
  <c r="E235" i="10"/>
  <c r="E234" i="10"/>
  <c r="E233" i="10"/>
  <c r="E232" i="10"/>
  <c r="E231" i="10"/>
  <c r="E230" i="10"/>
  <c r="E229" i="10"/>
  <c r="E228" i="10"/>
  <c r="E227" i="10"/>
  <c r="E226" i="10"/>
  <c r="E225" i="10"/>
  <c r="E224" i="10"/>
  <c r="E223" i="10"/>
  <c r="E222" i="10"/>
  <c r="E221" i="10"/>
  <c r="E220" i="10"/>
  <c r="E219" i="10"/>
  <c r="E218" i="10"/>
  <c r="E217" i="10"/>
  <c r="E216" i="10"/>
  <c r="E215" i="10"/>
  <c r="E214" i="10"/>
  <c r="E213" i="10"/>
  <c r="E212" i="10"/>
  <c r="E211" i="10"/>
  <c r="E210" i="10"/>
  <c r="E268" i="10" s="1"/>
  <c r="O3" i="10" s="1"/>
  <c r="L208" i="10"/>
  <c r="K208" i="10"/>
  <c r="J208" i="10"/>
  <c r="I208" i="10"/>
  <c r="H208" i="10"/>
  <c r="G208" i="10"/>
  <c r="F208" i="10"/>
  <c r="E207" i="10"/>
  <c r="E206" i="10"/>
  <c r="E205" i="10"/>
  <c r="E204" i="10"/>
  <c r="E203" i="10"/>
  <c r="E202" i="10"/>
  <c r="E201" i="10"/>
  <c r="E200" i="10"/>
  <c r="E199" i="10"/>
  <c r="E198" i="10"/>
  <c r="E197" i="10"/>
  <c r="E196" i="10"/>
  <c r="E195" i="10"/>
  <c r="E194" i="10"/>
  <c r="E193" i="10"/>
  <c r="E192" i="10"/>
  <c r="E191" i="10"/>
  <c r="E190" i="10"/>
  <c r="E189" i="10"/>
  <c r="E188" i="10"/>
  <c r="E187" i="10"/>
  <c r="E186" i="10"/>
  <c r="E185" i="10"/>
  <c r="E184" i="10"/>
  <c r="E208" i="10" s="1"/>
  <c r="O9" i="10" s="1"/>
  <c r="E183" i="10"/>
  <c r="E182" i="10"/>
  <c r="E181" i="10"/>
  <c r="E180" i="10"/>
  <c r="L178" i="10"/>
  <c r="K178" i="10"/>
  <c r="J178" i="10"/>
  <c r="I178" i="10"/>
  <c r="H178" i="10"/>
  <c r="G178" i="10"/>
  <c r="F178" i="10"/>
  <c r="F287" i="10" s="1"/>
  <c r="E177" i="10"/>
  <c r="E176" i="10"/>
  <c r="E175" i="10"/>
  <c r="E174" i="10"/>
  <c r="E173" i="10"/>
  <c r="E172" i="10"/>
  <c r="E171" i="10"/>
  <c r="E170" i="10"/>
  <c r="E169" i="10"/>
  <c r="E168" i="10"/>
  <c r="E167" i="10"/>
  <c r="E166" i="10"/>
  <c r="E165" i="10"/>
  <c r="E164" i="10"/>
  <c r="E163" i="10"/>
  <c r="E162" i="10"/>
  <c r="E161" i="10"/>
  <c r="E160" i="10"/>
  <c r="E159" i="10"/>
  <c r="E158" i="10"/>
  <c r="E157" i="10"/>
  <c r="E156" i="10"/>
  <c r="E155" i="10"/>
  <c r="E154" i="10"/>
  <c r="E178" i="10" s="1"/>
  <c r="O7" i="10" s="1"/>
  <c r="E153" i="10"/>
  <c r="L151" i="10"/>
  <c r="K151" i="10"/>
  <c r="J151" i="10"/>
  <c r="I151" i="10"/>
  <c r="H151" i="10"/>
  <c r="G151" i="10"/>
  <c r="F151" i="10"/>
  <c r="E150" i="10"/>
  <c r="E149" i="10"/>
  <c r="E148" i="10"/>
  <c r="E147" i="10"/>
  <c r="E146" i="10"/>
  <c r="E145" i="10"/>
  <c r="E144" i="10"/>
  <c r="E143" i="10"/>
  <c r="E142" i="10"/>
  <c r="E141" i="10"/>
  <c r="E140" i="10"/>
  <c r="E139" i="10"/>
  <c r="E138" i="10"/>
  <c r="E137" i="10"/>
  <c r="E136" i="10"/>
  <c r="E135" i="10"/>
  <c r="E134" i="10"/>
  <c r="E133" i="10"/>
  <c r="E132" i="10"/>
  <c r="E131" i="10"/>
  <c r="E130" i="10"/>
  <c r="E129" i="10"/>
  <c r="E128" i="10"/>
  <c r="E127" i="10"/>
  <c r="E126" i="10"/>
  <c r="E125" i="10"/>
  <c r="E124" i="10"/>
  <c r="E123" i="10"/>
  <c r="E122" i="10"/>
  <c r="E121" i="10"/>
  <c r="E120" i="10"/>
  <c r="E119" i="10"/>
  <c r="E118" i="10"/>
  <c r="E117" i="10"/>
  <c r="E116" i="10"/>
  <c r="E115" i="10"/>
  <c r="E114" i="10"/>
  <c r="E113" i="10"/>
  <c r="E112" i="10"/>
  <c r="E151" i="10" s="1"/>
  <c r="O4" i="10" s="1"/>
  <c r="E111" i="10"/>
  <c r="E110" i="10"/>
  <c r="F108" i="10"/>
  <c r="L106" i="10"/>
  <c r="K106" i="10"/>
  <c r="J106" i="10"/>
  <c r="I106" i="10"/>
  <c r="H106" i="10"/>
  <c r="G106" i="10"/>
  <c r="F106" i="10"/>
  <c r="E105" i="10"/>
  <c r="E104" i="10"/>
  <c r="E103" i="10"/>
  <c r="E102" i="10"/>
  <c r="E101" i="10"/>
  <c r="E100" i="10"/>
  <c r="E99" i="10"/>
  <c r="E98" i="10"/>
  <c r="E97" i="10"/>
  <c r="E96" i="10"/>
  <c r="E95" i="10"/>
  <c r="E94" i="10"/>
  <c r="E93" i="10"/>
  <c r="E92" i="10"/>
  <c r="E91" i="10"/>
  <c r="E106" i="10" s="1"/>
  <c r="L89" i="10"/>
  <c r="K89" i="10"/>
  <c r="J89" i="10"/>
  <c r="I89" i="10"/>
  <c r="H89" i="10"/>
  <c r="G89" i="10"/>
  <c r="G108" i="10" s="1"/>
  <c r="F89" i="10"/>
  <c r="E88" i="10"/>
  <c r="E87" i="10"/>
  <c r="E86" i="10"/>
  <c r="E85" i="10"/>
  <c r="E84" i="10"/>
  <c r="E89" i="10" s="1"/>
  <c r="L82" i="10"/>
  <c r="L108" i="10" s="1"/>
  <c r="K82" i="10"/>
  <c r="K108" i="10" s="1"/>
  <c r="K11" i="10" s="1"/>
  <c r="J82" i="10"/>
  <c r="J108" i="10" s="1"/>
  <c r="J11" i="10" s="1"/>
  <c r="I82" i="10"/>
  <c r="I108" i="10" s="1"/>
  <c r="I11" i="10" s="1"/>
  <c r="H82" i="10"/>
  <c r="H108" i="10" s="1"/>
  <c r="G82" i="10"/>
  <c r="F82" i="10"/>
  <c r="E81" i="10"/>
  <c r="E80" i="10"/>
  <c r="E79" i="10"/>
  <c r="E78" i="10"/>
  <c r="E77" i="10"/>
  <c r="E76" i="10"/>
  <c r="E75" i="10"/>
  <c r="E74" i="10"/>
  <c r="E82" i="10" s="1"/>
  <c r="E108" i="10" s="1"/>
  <c r="O5" i="10" s="1"/>
  <c r="L72" i="10"/>
  <c r="K72" i="10"/>
  <c r="J72" i="10"/>
  <c r="I72" i="10"/>
  <c r="I287" i="10" s="1"/>
  <c r="H72" i="10"/>
  <c r="G72" i="10"/>
  <c r="F72" i="10"/>
  <c r="E71" i="10"/>
  <c r="E70" i="10"/>
  <c r="E69" i="10"/>
  <c r="E68" i="10"/>
  <c r="E67" i="10"/>
  <c r="E66" i="10"/>
  <c r="E65" i="10"/>
  <c r="E64" i="10"/>
  <c r="E63" i="10"/>
  <c r="E62" i="10"/>
  <c r="E61" i="10"/>
  <c r="E60" i="10"/>
  <c r="E59" i="10"/>
  <c r="E58" i="10"/>
  <c r="E57" i="10"/>
  <c r="E56" i="10"/>
  <c r="E55" i="10"/>
  <c r="E54" i="10"/>
  <c r="E53" i="10"/>
  <c r="E52" i="10"/>
  <c r="E51" i="10"/>
  <c r="E50" i="10"/>
  <c r="E49" i="10"/>
  <c r="E48" i="10"/>
  <c r="E47" i="10"/>
  <c r="E46" i="10"/>
  <c r="E45" i="10"/>
  <c r="E44" i="10"/>
  <c r="E43" i="10"/>
  <c r="E42" i="10"/>
  <c r="E41" i="10"/>
  <c r="E40" i="10"/>
  <c r="E39" i="10"/>
  <c r="E38" i="10"/>
  <c r="E37" i="10"/>
  <c r="E36" i="10"/>
  <c r="E35" i="10"/>
  <c r="E34" i="10"/>
  <c r="E33" i="10"/>
  <c r="E32" i="10"/>
  <c r="E31" i="10"/>
  <c r="E30" i="10"/>
  <c r="E29" i="10"/>
  <c r="E28" i="10"/>
  <c r="E27" i="10"/>
  <c r="E26" i="10"/>
  <c r="E25" i="10"/>
  <c r="E24" i="10"/>
  <c r="E23" i="10"/>
  <c r="E22" i="10"/>
  <c r="E21" i="10"/>
  <c r="E20" i="10"/>
  <c r="E19" i="10"/>
  <c r="E72" i="10" s="1"/>
  <c r="E18" i="10"/>
  <c r="E17" i="10"/>
  <c r="E16" i="10"/>
  <c r="E15" i="10"/>
  <c r="E14" i="10"/>
  <c r="F11" i="10"/>
  <c r="AA9" i="10" s="1"/>
  <c r="AE9" i="10"/>
  <c r="AE5" i="10" l="1"/>
  <c r="AA5" i="10"/>
  <c r="AE4" i="10"/>
  <c r="AA4" i="10"/>
  <c r="G287" i="10"/>
  <c r="G11" i="10"/>
  <c r="O10" i="10"/>
  <c r="P3" i="10" s="1"/>
  <c r="E11" i="10"/>
  <c r="O6" i="10"/>
  <c r="E287" i="10"/>
  <c r="K287" i="10"/>
  <c r="H287" i="10"/>
  <c r="H11" i="10"/>
  <c r="J287" i="10"/>
  <c r="L287" i="10"/>
  <c r="AE6" i="10"/>
  <c r="AA6" i="10"/>
  <c r="L11" i="10"/>
  <c r="P4" i="10" l="1"/>
  <c r="P10" i="10" s="1"/>
  <c r="AE7" i="10"/>
  <c r="AA7" i="10"/>
  <c r="P5" i="10"/>
  <c r="P6" i="10"/>
  <c r="P7" i="10"/>
  <c r="P8" i="10"/>
  <c r="P9" i="10"/>
  <c r="AE3" i="10"/>
  <c r="AA3" i="10"/>
  <c r="AA10" i="10" l="1"/>
  <c r="AB7" i="10" s="1"/>
  <c r="AB3" i="10"/>
  <c r="AE10" i="10"/>
  <c r="AF3" i="10"/>
  <c r="AF8" i="10" l="1"/>
  <c r="AB8" i="10"/>
  <c r="AB9" i="10"/>
  <c r="AF9" i="10"/>
  <c r="AB5" i="10"/>
  <c r="AB6" i="10"/>
  <c r="AF5" i="10"/>
  <c r="AF6" i="10"/>
  <c r="AF4" i="10"/>
  <c r="AF10" i="10" s="1"/>
  <c r="AB4" i="10"/>
  <c r="AB10" i="10" s="1"/>
  <c r="AF7" i="10"/>
</calcChain>
</file>

<file path=xl/comments1.xml><?xml version="1.0" encoding="utf-8"?>
<comments xmlns="http://schemas.openxmlformats.org/spreadsheetml/2006/main">
  <authors>
    <author>DELTA CHECK</author>
    <author>Johannes K. Svoboda</author>
  </authors>
  <commentList>
    <comment ref="C7" authorId="0" shapeId="0">
      <text>
        <r>
          <rPr>
            <b/>
            <sz val="8"/>
            <color indexed="81"/>
            <rFont val="Tahoma"/>
            <family val="2"/>
          </rPr>
          <t>ISO 3166</t>
        </r>
        <r>
          <rPr>
            <sz val="8"/>
            <color indexed="81"/>
            <rFont val="Tahoma"/>
            <family val="2"/>
          </rPr>
          <t xml:space="preserve"> 
is a three-part geographic coding standard for coding the names of countries and dependent areas, and the principal subdivisions thereof, published by the International Organization for Standardization (ISO). The official name is Codes for the representation of names of countries and their subdivisions.
The ISO 3166 standard is maintained by the ISO 3166 Maintenance Agency (ISO 3166/MA), whose address is at the ISO central office in Geneva. Originally it was located at the Deutsches Institut für Normung (DIN) in Berlin.
ISO 3166 was first published in 1974. It has been modified over the years, with subsequent editions published in 1981, 1988, and 1993. 
The most recent edition, its fifth, was published between 1997 and 1999. 
Since this fifth edition, the standard has been divided into three parts, one of them being the ISO 3166-1.
</t>
        </r>
        <r>
          <rPr>
            <b/>
            <sz val="8"/>
            <color indexed="81"/>
            <rFont val="Tahoma"/>
            <family val="2"/>
          </rPr>
          <t>ISO 3166-1</t>
        </r>
        <r>
          <rPr>
            <sz val="8"/>
            <color indexed="81"/>
            <rFont val="Tahoma"/>
            <family val="2"/>
          </rPr>
          <t xml:space="preserve">
defines codes for country and dependent area names. ISO 3166 has included alphabetical country codes since its first edition in 1974, and numeric country codes since its second edition in 1981. The country codes were first published as ISO 3166-1 in 1997. 
Currently, there are three different codes for each country or territory:
+ ISO 3166-1 alpha-2 – two-letter country codes 
(most notably used for country code top-level domains)
+ ISO 3166-1 alpha-3 – three-letter country codes    and
+ ISO 3166-1 numeric – three-digit country codes.
</t>
        </r>
        <r>
          <rPr>
            <b/>
            <sz val="8"/>
            <color indexed="81"/>
            <rFont val="Tahoma"/>
            <family val="2"/>
          </rPr>
          <t xml:space="preserve">DELTA CHECK 
does solely use the ISO 3166-1 alpha-3 code as it is highly convenient for touristic purposes. </t>
        </r>
        <r>
          <rPr>
            <sz val="8"/>
            <color indexed="81"/>
            <rFont val="Tahoma"/>
            <family val="2"/>
          </rPr>
          <t xml:space="preserve">
</t>
        </r>
      </text>
    </comment>
    <comment ref="D7" authorId="0" shapeId="0">
      <text>
        <r>
          <rPr>
            <b/>
            <sz val="8"/>
            <color indexed="81"/>
            <rFont val="Tahoma"/>
            <family val="2"/>
          </rPr>
          <t>ISO 3166</t>
        </r>
        <r>
          <rPr>
            <sz val="8"/>
            <color indexed="81"/>
            <rFont val="Tahoma"/>
            <family val="2"/>
          </rPr>
          <t xml:space="preserve"> 
is a three-part geographic coding standard for coding the names of countries and dependent areas, and the principal subdivisions thereof, published by the International Organization for Standardization (ISO). The official name is Codes for the representation of names of countries and their subdivisions.
The ISO 3166 standard is maintained by the ISO 3166 Maintenance Agency (ISO 3166/MA), whose address is at the ISO central office in Geneva. Originally it was located at the Deutsches Institut für Normung (DIN) in Berlin.
ISO 3166 was first published in 1974. It has been modified over the years, with subsequent editions published in 1981, 1988, and 1993. 
The most recent edition, its fifth, was published between 1997 and 1999. 
Since this fifth edition, the standard has been divided into three parts, one of them being the ISO 3166-1.
</t>
        </r>
        <r>
          <rPr>
            <b/>
            <sz val="8"/>
            <color indexed="81"/>
            <rFont val="Tahoma"/>
            <family val="2"/>
          </rPr>
          <t>ISO 3166-1</t>
        </r>
        <r>
          <rPr>
            <sz val="8"/>
            <color indexed="81"/>
            <rFont val="Tahoma"/>
            <family val="2"/>
          </rPr>
          <t xml:space="preserve">
defines codes for country and dependent area names. ISO 3166 has included alphabetical country codes since its first edition in 1974, and numeric country codes since its second edition in 1981. The country codes were first published as ISO 3166-1 in 1997. 
Currently, there are three different codes for each country or territory:
+ ISO 3166-1 alpha-2 – two-letter country codes 
(most notably used for country code top-level domains)
+ ISO 3166-1 alpha-3 – three-letter country codes    and
+ ISO 3166-1 numeric – three-digit country codes.
</t>
        </r>
        <r>
          <rPr>
            <b/>
            <sz val="8"/>
            <color indexed="81"/>
            <rFont val="Tahoma"/>
            <family val="2"/>
          </rPr>
          <t xml:space="preserve">DELTA CHECK 
does solely use the ISO 3166-1 alpha-3 code as it is highly convenient for touristic purposes. </t>
        </r>
        <r>
          <rPr>
            <sz val="8"/>
            <color indexed="81"/>
            <rFont val="Tahoma"/>
            <family val="2"/>
          </rPr>
          <t xml:space="preserve">
</t>
        </r>
      </text>
    </comment>
    <comment ref="B69" authorId="0" shapeId="0">
      <text>
        <r>
          <rPr>
            <b/>
            <sz val="8"/>
            <color indexed="81"/>
            <rFont val="Tahoma"/>
            <family val="2"/>
          </rPr>
          <t>Western Sahara</t>
        </r>
        <r>
          <rPr>
            <sz val="8"/>
            <color indexed="81"/>
            <rFont val="Tahoma"/>
            <family val="2"/>
          </rPr>
          <t xml:space="preserve"> 
is a former Spanish colony which was in the 1960s put on the United Nations list of Non-Self-Governing Territories subject to decolonization. 
It is claimed by the Kingdom of Morocco which currently rules large portion of it, and the Sahrawi Arab Democratic Republic (SADR) which exercises effective control over the area east of Moroccan Wall. 
SADR is a member of the African Union and the Asian-African Strategic Partnership formed at the 2005 Asian-African Conference. It is currently recognized by 46 UN member states but has never been admitted to UN itself. 
UN has attempted to hold a referendum through the mission United Nations Mission for the Referendum in Western Sahara (MINURSO), and is holding direct talks between Morocco and the Polisario Front (the ruling party of SADR). 
Despite these attempts, however, the legal and political status of Western Sahara remain unresolved. </t>
        </r>
      </text>
    </comment>
    <comment ref="B136" authorId="0" shapeId="0">
      <text>
        <r>
          <rPr>
            <sz val="8"/>
            <color indexed="81"/>
            <rFont val="Tahoma"/>
            <family val="2"/>
          </rPr>
          <t xml:space="preserve">Former </t>
        </r>
        <r>
          <rPr>
            <b/>
            <sz val="8"/>
            <color indexed="81"/>
            <rFont val="Tahoma"/>
            <family val="2"/>
          </rPr>
          <t>Burma</t>
        </r>
        <r>
          <rPr>
            <sz val="8"/>
            <color indexed="81"/>
            <rFont val="Tahoma"/>
            <family val="2"/>
          </rPr>
          <t>.</t>
        </r>
      </text>
    </comment>
    <comment ref="B137" authorId="0" shapeId="0">
      <text>
        <r>
          <rPr>
            <b/>
            <sz val="8"/>
            <color indexed="81"/>
            <rFont val="Tahoma"/>
            <family val="2"/>
          </rPr>
          <t>Nagorno-Karabakh</t>
        </r>
        <r>
          <rPr>
            <sz val="8"/>
            <color indexed="81"/>
            <rFont val="Tahoma"/>
            <family val="2"/>
          </rPr>
          <t xml:space="preserve">
is a de facto independent state inside the de jure territory of the Republic of Azerbaijan, diplomatically recognized by no UN member states. 
</t>
        </r>
        <r>
          <rPr>
            <i/>
            <sz val="8"/>
            <color indexed="81"/>
            <rFont val="Tahoma"/>
            <family val="2"/>
          </rPr>
          <t>BBC News. 
Retrieved January 17, 2006.</t>
        </r>
      </text>
    </comment>
    <comment ref="B142" authorId="0" shapeId="0">
      <text>
        <r>
          <rPr>
            <b/>
            <sz val="8"/>
            <color indexed="81"/>
            <rFont val="Tahoma"/>
            <family val="2"/>
          </rPr>
          <t>South Ossetia</t>
        </r>
        <r>
          <rPr>
            <sz val="8"/>
            <color indexed="81"/>
            <rFont val="Tahoma"/>
            <family val="2"/>
          </rPr>
          <t xml:space="preserve"> 
was an autonomous oblast of Georgia in Soviet times. 
Now the greater part of it is controlled by the government of the de facto independent South Ossetian Republic which is not recognised by any country or international organisation (UN, OSCE, EU, etc). 
Another part of South Ossetia is controlled by the Georgian government. Georgia does not recognise South Ossetia as a distinct or independent entity. 
However in April of 2007, the Georgian government created a temporary administrative unit (Provisional Administrative Entity of South Ossetia) headed by ethnic Ossetians (former members of separatist government) which would enable Tbilisi to administer the region through local leaders, negotiate with Ossetian authorities regarding its final status and conflict resolution.
</t>
        </r>
        <r>
          <rPr>
            <i/>
            <sz val="8"/>
            <color indexed="81"/>
            <rFont val="Tahoma"/>
            <family val="2"/>
          </rPr>
          <t>Source: Wikipedia.
Retrieved December 2007.</t>
        </r>
      </text>
    </comment>
    <comment ref="B171" authorId="0" shapeId="0">
      <text>
        <r>
          <rPr>
            <sz val="8"/>
            <color indexed="81"/>
            <rFont val="Tahoma"/>
            <family val="2"/>
          </rPr>
          <t xml:space="preserve">former </t>
        </r>
        <r>
          <rPr>
            <b/>
            <sz val="8"/>
            <color indexed="81"/>
            <rFont val="Tahoma"/>
            <family val="2"/>
          </rPr>
          <t>Western Samoa.</t>
        </r>
      </text>
    </comment>
    <comment ref="B185" authorId="1" shapeId="0">
      <text>
        <r>
          <rPr>
            <sz val="8"/>
            <color indexed="81"/>
            <rFont val="Tahoma"/>
            <family val="2"/>
          </rPr>
          <t>Alternative name:
Caribbean Netherlands</t>
        </r>
      </text>
    </comment>
    <comment ref="B218" authorId="0" shapeId="0">
      <text>
        <r>
          <rPr>
            <b/>
            <sz val="8"/>
            <color indexed="81"/>
            <rFont val="Tahoma"/>
            <family val="2"/>
          </rPr>
          <t xml:space="preserve">The plazas de soberanía 
</t>
        </r>
        <r>
          <rPr>
            <sz val="8"/>
            <color indexed="81"/>
            <rFont val="Tahoma"/>
            <family val="2"/>
          </rPr>
          <t>("places of sovereignty"), formerly referred as "África Septentrional Española" (Spanish North Africa) or simply "África Española" (Spanish Africa) are the current Spanish territories in continental North Africa, bordering Morocco.
Since the Reconquista, the Spanish have held numerous emplacements in North Africa. Many of them, such as Oran, have been lost, and nowadays, with an approximate population of 143,000 people, only the Autonomous Cities of Ceuta and Melilla, which constitute the two plazas mayores de soberanía (or Large Places of Sovereignty), and the Islas Chafarinas, the Peñón de Alhucemas and the Peñón de Vélez de la Gomera, which constitute the three plazas menores de soberanía (or Lesser Sovereignty Places), are still part of Spain.</t>
        </r>
      </text>
    </comment>
    <comment ref="B226" authorId="0" shapeId="0">
      <text>
        <r>
          <rPr>
            <b/>
            <sz val="8"/>
            <color indexed="81"/>
            <rFont val="Tahoma"/>
            <family val="2"/>
          </rPr>
          <t>including</t>
        </r>
        <r>
          <rPr>
            <sz val="8"/>
            <color indexed="81"/>
            <rFont val="Tahoma"/>
            <family val="2"/>
          </rPr>
          <t xml:space="preserve">
+ FXX    France metropolitaine 
</t>
        </r>
        <r>
          <rPr>
            <b/>
            <sz val="8"/>
            <color indexed="81"/>
            <rFont val="Tahoma"/>
            <family val="2"/>
          </rPr>
          <t>and the French overseas collectivities</t>
        </r>
        <r>
          <rPr>
            <sz val="8"/>
            <color indexed="81"/>
            <rFont val="Tahoma"/>
            <family val="2"/>
          </rPr>
          <t xml:space="preserve">
+ GUF    French Guiana
+ PYF    French Polynesia
+ GLP    Guadeloupe
+ MTQ   Martinique
+ MYT   Mayotte
+ NCL    New Caledonia
+ REU    Reunion
+ BLM   Saint Barthelemy
+ SPM   Saint Pierre and Miquelon
+ WLF     Wallis and Futuna</t>
        </r>
      </text>
    </comment>
    <comment ref="B227" authorId="0" shapeId="0">
      <text>
        <r>
          <rPr>
            <b/>
            <sz val="8"/>
            <color indexed="81"/>
            <rFont val="Tahoma"/>
            <family val="2"/>
          </rPr>
          <t xml:space="preserve">Metropolitan France </t>
        </r>
        <r>
          <rPr>
            <sz val="8"/>
            <color indexed="81"/>
            <rFont val="Tahoma"/>
            <family val="2"/>
          </rPr>
          <t xml:space="preserve">
(French: France métropolitaine or la Métropole, or colloquially l'Hexagone) is the part of France located in Europe, including Corsica. 
Overseas France (la France d'outre-mer, or l'Outre-mer, or colloquially les DOM-TOM) is the collective name for the French overseas departments (départements d'outre-mer or DOM), territories (territoires d'outre-mer or TOM), and collectivities (collectivitiés d'outre-mer or COM).
Metropolitan France and overseas France together form what is officially called the French Republic (ISO 3166-1 alpha-3 code "FRA"). Metropolitan France accounts for 81.8% of the territory and 96.0% of the population of the French Republic.
The four overseas departments -Martinique, Guadeloupe, Réunion, and French Guiana- have the same political status as metropolitan France's departments. Metropolitan France and these four overseas departments together are sometimes confusingly called France entière ("entire France") by the French administration, especially by INSEE, although in reality this France entière does not include the French overseas collectivities and territories which have more autonomy than the overseas departments (read the Origin of the name section below).
In overseas France, a person from metropolitan France is often called a métro, short for métropolitain.</t>
        </r>
      </text>
    </comment>
    <comment ref="C227" authorId="0" shapeId="0">
      <text>
        <r>
          <rPr>
            <b/>
            <sz val="8"/>
            <color indexed="81"/>
            <rFont val="Tahoma"/>
            <family val="2"/>
          </rPr>
          <t xml:space="preserve">France, Metropolitan.
</t>
        </r>
        <r>
          <rPr>
            <sz val="8"/>
            <color indexed="81"/>
            <rFont val="Tahoma"/>
            <family val="2"/>
          </rPr>
          <t>Reserved on request of France.</t>
        </r>
      </text>
    </comment>
    <comment ref="B238" authorId="0" shapeId="0">
      <text>
        <r>
          <rPr>
            <b/>
            <sz val="8"/>
            <color indexed="81"/>
            <rFont val="Tahoma"/>
            <family val="2"/>
          </rPr>
          <t>Kosovo</t>
        </r>
        <r>
          <rPr>
            <sz val="8"/>
            <color indexed="81"/>
            <rFont val="Tahoma"/>
            <family val="2"/>
          </rPr>
          <t xml:space="preserve">
is a de jure autonomous province of Serbia, the formal name of which is "Kosovo and Metohija".
It has been under United Nations administration since 1999 under the terms of United Nations Security Council Resolution 1244 that ended the Kosovo conflict. 
That resolution reaffirmed the sovereignty of Serbia over Kosovo but required the UN administration to promote the establishment of 'substantial autonomy and self-government' for Kosovo pending a 'final settlement' for negotiation between the parties.</t>
        </r>
      </text>
    </comment>
    <comment ref="B245" authorId="0" shapeId="0">
      <text>
        <r>
          <rPr>
            <b/>
            <sz val="8"/>
            <color indexed="81"/>
            <rFont val="Tahoma"/>
            <family val="2"/>
          </rPr>
          <t xml:space="preserve">The plazas de soberanía 
</t>
        </r>
        <r>
          <rPr>
            <sz val="8"/>
            <color indexed="81"/>
            <rFont val="Tahoma"/>
            <family val="2"/>
          </rPr>
          <t>("places of sovereignty"), formerly referred as "África Septentrional Española" (Spanish North Africa) or simply "África Española" (Spanish Africa) are the current Spanish territories in continental North Africa, bordering Morocco.
Since the Reconquista, the Spanish have held numerous emplacements in North Africa. Many of them, such as Oran, have been lost, and nowadays, with an approximate population of 143,000 people, only the Autonomous Cities of Ceuta and Melilla, which constitute the two plazas mayores de soberanía (or Large Places of Sovereignty), and the Islas Chafarinas, the Peñón de Alhucemas and the Peñón de Vélez de la Gomera, which constitute the three plazas menores de soberanía (or Lesser Sovereignty Places), are still part of Spain.</t>
        </r>
      </text>
    </comment>
    <comment ref="B250" authorId="0" shapeId="0">
      <text>
        <r>
          <rPr>
            <sz val="8"/>
            <color indexed="81"/>
            <rFont val="Tahoma"/>
            <family val="2"/>
          </rPr>
          <t xml:space="preserve">The </t>
        </r>
        <r>
          <rPr>
            <b/>
            <sz val="8"/>
            <color indexed="81"/>
            <rFont val="Tahoma"/>
            <family val="2"/>
          </rPr>
          <t>Turkish Republic of Northern Cyprus</t>
        </r>
        <r>
          <rPr>
            <sz val="8"/>
            <color indexed="81"/>
            <rFont val="Tahoma"/>
            <family val="2"/>
          </rPr>
          <t xml:space="preserve">
is a de facto independent state inside the de jure territory of the Republic of Cyprus, recognized by no UN member states except Turkey. 
Though without universal diplomatic recognition, it was accepted as an observer state of the Organization of the Islamic Conference in the name of Turkish Cypriot State since 1979. 
In addition, the legislature of the Nakhichevan Autonomous Republic regards TRNC as sovereign but Azerbaijan, who exercises sovereignty over Nakhichevan, has not followed suit. 
</t>
        </r>
        <r>
          <rPr>
            <i/>
            <sz val="8"/>
            <color indexed="81"/>
            <rFont val="Tahoma"/>
            <family val="2"/>
          </rPr>
          <t>The World Factbook - Cyprus (10 January 2006). 
CIA - Central Intelligence Agency. 
Retrieved January 17, 2006.</t>
        </r>
      </text>
    </comment>
    <comment ref="B264" authorId="0" shapeId="0">
      <text>
        <r>
          <rPr>
            <b/>
            <sz val="8"/>
            <color indexed="81"/>
            <rFont val="Tahoma"/>
            <family val="2"/>
          </rPr>
          <t>Transnistria</t>
        </r>
        <r>
          <rPr>
            <sz val="8"/>
            <color indexed="81"/>
            <rFont val="Tahoma"/>
            <family val="2"/>
          </rPr>
          <t>, 
also known as Trans-Dniester, Transdniestria and Pridnestrovie (full name: Pridnestrovian Moldavian Republic), is a breakaway republic within the internationally recognised borders of Moldova.
Although not recognised by any state or international organisation and de jure part of Moldova, it is de facto independent.
Transnistria is located within the internationally recognised borders of Moldova mostly to the east of the Dniester river. After the collapse of the USSR Transnistria declared independence leading to the war with Moldova that started in March, 1992 and was concluded by the ceasefire of July, 1992. 
The ceasefire has held; however the territory's political status remains unresolved and Transnistria has been de facto independent since that time.</t>
        </r>
      </text>
    </comment>
  </commentList>
</comments>
</file>

<file path=xl/sharedStrings.xml><?xml version="1.0" encoding="utf-8"?>
<sst xmlns="http://schemas.openxmlformats.org/spreadsheetml/2006/main" count="948" uniqueCount="685">
  <si>
    <t>ISO 3166-1 A-3</t>
  </si>
  <si>
    <t>TOTAL</t>
  </si>
  <si>
    <t>World</t>
  </si>
  <si>
    <t>Abkhazia (Georgia)</t>
  </si>
  <si>
    <t>XAA</t>
  </si>
  <si>
    <t>Afghanistan</t>
  </si>
  <si>
    <t>AFG</t>
  </si>
  <si>
    <t xml:space="preserve">Åland </t>
  </si>
  <si>
    <t>ALA</t>
  </si>
  <si>
    <t xml:space="preserve">Albania </t>
  </si>
  <si>
    <t>ALB</t>
  </si>
  <si>
    <t>Algeria</t>
  </si>
  <si>
    <t>DZA</t>
  </si>
  <si>
    <t>American Samoa</t>
  </si>
  <si>
    <t>ASM</t>
  </si>
  <si>
    <t xml:space="preserve">Andorra </t>
  </si>
  <si>
    <t>AND</t>
  </si>
  <si>
    <t xml:space="preserve">Angola </t>
  </si>
  <si>
    <t>AGO</t>
  </si>
  <si>
    <t>Anguilla</t>
  </si>
  <si>
    <t>AIA</t>
  </si>
  <si>
    <t>Antigua and Barbuda</t>
  </si>
  <si>
    <t>ATG</t>
  </si>
  <si>
    <t xml:space="preserve">Argentina </t>
  </si>
  <si>
    <t>ARG</t>
  </si>
  <si>
    <t>Armenia</t>
  </si>
  <si>
    <t>ARM</t>
  </si>
  <si>
    <t>Aruba</t>
  </si>
  <si>
    <t>ABW</t>
  </si>
  <si>
    <t>Australia</t>
  </si>
  <si>
    <t>AUS</t>
  </si>
  <si>
    <t>Austria</t>
  </si>
  <si>
    <t>AUT</t>
  </si>
  <si>
    <t xml:space="preserve">Azerbaijan </t>
  </si>
  <si>
    <t>AZE</t>
  </si>
  <si>
    <t>Bahamas, The</t>
  </si>
  <si>
    <t>BHS</t>
  </si>
  <si>
    <t>Bahrain</t>
  </si>
  <si>
    <t>BHR</t>
  </si>
  <si>
    <t xml:space="preserve">Bangladesh </t>
  </si>
  <si>
    <t>BGD</t>
  </si>
  <si>
    <t>Barbados</t>
  </si>
  <si>
    <t>BRB</t>
  </si>
  <si>
    <t xml:space="preserve">Belarus </t>
  </si>
  <si>
    <t>BLR</t>
  </si>
  <si>
    <t xml:space="preserve">Belgium </t>
  </si>
  <si>
    <t>BEL</t>
  </si>
  <si>
    <t>Belize</t>
  </si>
  <si>
    <t>BLZ</t>
  </si>
  <si>
    <t>Benin</t>
  </si>
  <si>
    <t>BEN</t>
  </si>
  <si>
    <t>Bermuda</t>
  </si>
  <si>
    <t>BMU</t>
  </si>
  <si>
    <t xml:space="preserve">Bhutan </t>
  </si>
  <si>
    <t>BTN</t>
  </si>
  <si>
    <t xml:space="preserve">Bolivia </t>
  </si>
  <si>
    <t>BOL</t>
  </si>
  <si>
    <t>Bonaire, Sint Eustatius and Saba</t>
  </si>
  <si>
    <t>BES</t>
  </si>
  <si>
    <t>Bosnia and Herzegovina</t>
  </si>
  <si>
    <t>BIH</t>
  </si>
  <si>
    <t>Botswana</t>
  </si>
  <si>
    <t>BWA</t>
  </si>
  <si>
    <t xml:space="preserve">Brazil </t>
  </si>
  <si>
    <t>BRA</t>
  </si>
  <si>
    <t>Brunei</t>
  </si>
  <si>
    <t>BRN</t>
  </si>
  <si>
    <t>Bulgaria</t>
  </si>
  <si>
    <t>BGR</t>
  </si>
  <si>
    <t>Burkina Faso</t>
  </si>
  <si>
    <t>BFA</t>
  </si>
  <si>
    <t xml:space="preserve">Burundi </t>
  </si>
  <si>
    <t>BDI</t>
  </si>
  <si>
    <t>Cambodia</t>
  </si>
  <si>
    <t>KHM</t>
  </si>
  <si>
    <t>Cameroon</t>
  </si>
  <si>
    <t>CMR</t>
  </si>
  <si>
    <t>Canada</t>
  </si>
  <si>
    <t>CAN</t>
  </si>
  <si>
    <t>Cape Verde</t>
  </si>
  <si>
    <t>CPV</t>
  </si>
  <si>
    <t>Cayman Islands</t>
  </si>
  <si>
    <t>CYM</t>
  </si>
  <si>
    <t>Central African Republic</t>
  </si>
  <si>
    <t>CAF</t>
  </si>
  <si>
    <t>Ceuta</t>
  </si>
  <si>
    <t>ESP</t>
  </si>
  <si>
    <t>Chad</t>
  </si>
  <si>
    <t>TCD</t>
  </si>
  <si>
    <t>Chile</t>
  </si>
  <si>
    <t>CHL</t>
  </si>
  <si>
    <t>China</t>
  </si>
  <si>
    <t>CHN</t>
  </si>
  <si>
    <t>Christmas Island</t>
  </si>
  <si>
    <t>CXR</t>
  </si>
  <si>
    <t>Cocos (Keeling) Islands</t>
  </si>
  <si>
    <t>CCK</t>
  </si>
  <si>
    <t>Colombia</t>
  </si>
  <si>
    <t>COL</t>
  </si>
  <si>
    <t>Comoros</t>
  </si>
  <si>
    <t>COM</t>
  </si>
  <si>
    <t xml:space="preserve">Congo, Republic of the </t>
  </si>
  <si>
    <t>COG</t>
  </si>
  <si>
    <t xml:space="preserve">Congo, Democratic Republik of the </t>
  </si>
  <si>
    <t>COD</t>
  </si>
  <si>
    <t xml:space="preserve">Cook Islands </t>
  </si>
  <si>
    <t>COK</t>
  </si>
  <si>
    <t>Costa Rica</t>
  </si>
  <si>
    <t>CRI</t>
  </si>
  <si>
    <t>Côte d'Ivoire</t>
  </si>
  <si>
    <t>CIV</t>
  </si>
  <si>
    <t>Crimea</t>
  </si>
  <si>
    <t>XAC</t>
  </si>
  <si>
    <t>Croatia</t>
  </si>
  <si>
    <t>HRV</t>
  </si>
  <si>
    <t>Cuba</t>
  </si>
  <si>
    <t>CUB</t>
  </si>
  <si>
    <t>Curaçao</t>
  </si>
  <si>
    <t>CUW</t>
  </si>
  <si>
    <t>Cyprus</t>
  </si>
  <si>
    <t>CYP</t>
  </si>
  <si>
    <t>Czech Republic</t>
  </si>
  <si>
    <t>CZE</t>
  </si>
  <si>
    <t xml:space="preserve">Denmark </t>
  </si>
  <si>
    <t>DNK</t>
  </si>
  <si>
    <t xml:space="preserve">Djibouti </t>
  </si>
  <si>
    <t>DJI</t>
  </si>
  <si>
    <t>Dominica</t>
  </si>
  <si>
    <t>DMA</t>
  </si>
  <si>
    <t>Dominican Republic</t>
  </si>
  <si>
    <t>DOM</t>
  </si>
  <si>
    <t xml:space="preserve">Ecuador </t>
  </si>
  <si>
    <t>ECU</t>
  </si>
  <si>
    <t>Egypt</t>
  </si>
  <si>
    <t>EGY</t>
  </si>
  <si>
    <t>El Salvador</t>
  </si>
  <si>
    <t>SLV</t>
  </si>
  <si>
    <t>Equatorial Guinea</t>
  </si>
  <si>
    <t>GNQ</t>
  </si>
  <si>
    <t>Eritrea</t>
  </si>
  <si>
    <t>ERI</t>
  </si>
  <si>
    <t xml:space="preserve">Estonia </t>
  </si>
  <si>
    <t>EST</t>
  </si>
  <si>
    <t xml:space="preserve">Ethiopia </t>
  </si>
  <si>
    <t>ETH</t>
  </si>
  <si>
    <t>Falkland Islands</t>
  </si>
  <si>
    <t>FLK</t>
  </si>
  <si>
    <t>Faroe Islands</t>
  </si>
  <si>
    <t>FRO</t>
  </si>
  <si>
    <t xml:space="preserve">Fiji </t>
  </si>
  <si>
    <t>FJI</t>
  </si>
  <si>
    <t xml:space="preserve">Finland </t>
  </si>
  <si>
    <t>FIN</t>
  </si>
  <si>
    <t xml:space="preserve">France </t>
  </si>
  <si>
    <t>FRA</t>
  </si>
  <si>
    <t>France metropolitaine</t>
  </si>
  <si>
    <t>FXX</t>
  </si>
  <si>
    <t>French Guiana</t>
  </si>
  <si>
    <t>GUF</t>
  </si>
  <si>
    <t xml:space="preserve">French Polynesia </t>
  </si>
  <si>
    <t>PYF</t>
  </si>
  <si>
    <t xml:space="preserve">Gabon </t>
  </si>
  <si>
    <t>GAB</t>
  </si>
  <si>
    <t>Gambia, The</t>
  </si>
  <si>
    <t>GMB</t>
  </si>
  <si>
    <t>Georgia</t>
  </si>
  <si>
    <t>GEO</t>
  </si>
  <si>
    <t>Germany</t>
  </si>
  <si>
    <t>DEU</t>
  </si>
  <si>
    <t>Ghana</t>
  </si>
  <si>
    <t>GHA</t>
  </si>
  <si>
    <t>Gibraltar</t>
  </si>
  <si>
    <t>GIB</t>
  </si>
  <si>
    <t>Greece</t>
  </si>
  <si>
    <t>GRC</t>
  </si>
  <si>
    <t xml:space="preserve">Greenland </t>
  </si>
  <si>
    <t>GRL</t>
  </si>
  <si>
    <t>Grenada</t>
  </si>
  <si>
    <t>GRD</t>
  </si>
  <si>
    <t>Guadeloupe</t>
  </si>
  <si>
    <t>GLP</t>
  </si>
  <si>
    <t>Guam</t>
  </si>
  <si>
    <t>GUM</t>
  </si>
  <si>
    <t>Guatemala</t>
  </si>
  <si>
    <t>GTM</t>
  </si>
  <si>
    <t>Guernsey</t>
  </si>
  <si>
    <t>GGY</t>
  </si>
  <si>
    <t>Guinea</t>
  </si>
  <si>
    <t>GIN</t>
  </si>
  <si>
    <t xml:space="preserve">Guinea-Bissau </t>
  </si>
  <si>
    <t>GNB</t>
  </si>
  <si>
    <t>Guyana</t>
  </si>
  <si>
    <t>GUY</t>
  </si>
  <si>
    <t xml:space="preserve">Haiti </t>
  </si>
  <si>
    <t>HTI</t>
  </si>
  <si>
    <t xml:space="preserve">Honduras </t>
  </si>
  <si>
    <t>HND</t>
  </si>
  <si>
    <t>Hong Kong</t>
  </si>
  <si>
    <t>HKG</t>
  </si>
  <si>
    <t>Hungary</t>
  </si>
  <si>
    <t>HUN</t>
  </si>
  <si>
    <t>Iceland</t>
  </si>
  <si>
    <t>ISL</t>
  </si>
  <si>
    <t>India</t>
  </si>
  <si>
    <t>IND</t>
  </si>
  <si>
    <t>Indonesia</t>
  </si>
  <si>
    <t>IDN</t>
  </si>
  <si>
    <t>Iran</t>
  </si>
  <si>
    <t>IRN</t>
  </si>
  <si>
    <t xml:space="preserve">Iraq </t>
  </si>
  <si>
    <t>IRQ</t>
  </si>
  <si>
    <t>Ireland</t>
  </si>
  <si>
    <t>IRL</t>
  </si>
  <si>
    <t>Isle of Man</t>
  </si>
  <si>
    <t>IMN</t>
  </si>
  <si>
    <t>Israel</t>
  </si>
  <si>
    <t>ISR</t>
  </si>
  <si>
    <t>Italy</t>
  </si>
  <si>
    <t>ITA</t>
  </si>
  <si>
    <t>Jamaica</t>
  </si>
  <si>
    <t>JAM</t>
  </si>
  <si>
    <t>Japan</t>
  </si>
  <si>
    <t>JPN</t>
  </si>
  <si>
    <t>Jersey</t>
  </si>
  <si>
    <t>JEY</t>
  </si>
  <si>
    <t xml:space="preserve">Jordan </t>
  </si>
  <si>
    <t>JOR</t>
  </si>
  <si>
    <t>Kazakhstan</t>
  </si>
  <si>
    <t>KAZ</t>
  </si>
  <si>
    <t>Kenya</t>
  </si>
  <si>
    <t>KEN</t>
  </si>
  <si>
    <t>Kiribati</t>
  </si>
  <si>
    <t>KIR</t>
  </si>
  <si>
    <t>Korea, North</t>
  </si>
  <si>
    <t>PRK</t>
  </si>
  <si>
    <t>Korea, South</t>
  </si>
  <si>
    <t>KOR</t>
  </si>
  <si>
    <t>Kosovo</t>
  </si>
  <si>
    <t>XAK</t>
  </si>
  <si>
    <t xml:space="preserve">Kuwait </t>
  </si>
  <si>
    <t>KWT</t>
  </si>
  <si>
    <t>Kyrgyzstan</t>
  </si>
  <si>
    <t>KGZ</t>
  </si>
  <si>
    <t>Laos</t>
  </si>
  <si>
    <t>LAO</t>
  </si>
  <si>
    <t xml:space="preserve">Latvia </t>
  </si>
  <si>
    <t>LVA</t>
  </si>
  <si>
    <t>Lebanon</t>
  </si>
  <si>
    <t>LBN</t>
  </si>
  <si>
    <t>Lesotho</t>
  </si>
  <si>
    <t>LSO</t>
  </si>
  <si>
    <t xml:space="preserve">Liberia </t>
  </si>
  <si>
    <t>LBR</t>
  </si>
  <si>
    <t>Libya</t>
  </si>
  <si>
    <t>LBY</t>
  </si>
  <si>
    <t>Liechtenstein</t>
  </si>
  <si>
    <t>LIE</t>
  </si>
  <si>
    <t>Lithuania</t>
  </si>
  <si>
    <t>LTU</t>
  </si>
  <si>
    <t>Luxembourg</t>
  </si>
  <si>
    <t>LUX</t>
  </si>
  <si>
    <t>Macao</t>
  </si>
  <si>
    <t>MAC</t>
  </si>
  <si>
    <t>Macedonia</t>
  </si>
  <si>
    <t>MKD</t>
  </si>
  <si>
    <t>Madagascar</t>
  </si>
  <si>
    <t>MDG</t>
  </si>
  <si>
    <t>Malawi</t>
  </si>
  <si>
    <t>MWI</t>
  </si>
  <si>
    <t>Malaysia</t>
  </si>
  <si>
    <t>MYS</t>
  </si>
  <si>
    <t xml:space="preserve">Maldives </t>
  </si>
  <si>
    <t>MDV</t>
  </si>
  <si>
    <t xml:space="preserve">Mali </t>
  </si>
  <si>
    <t>MLI</t>
  </si>
  <si>
    <t xml:space="preserve">Malta </t>
  </si>
  <si>
    <t>MLT</t>
  </si>
  <si>
    <t>Marshall Islands</t>
  </si>
  <si>
    <t>MHL</t>
  </si>
  <si>
    <t>Martinique</t>
  </si>
  <si>
    <t>MTQ</t>
  </si>
  <si>
    <t>Mauritania</t>
  </si>
  <si>
    <t>MRT</t>
  </si>
  <si>
    <t>Mauritius</t>
  </si>
  <si>
    <t>MUS</t>
  </si>
  <si>
    <t>Mayotte</t>
  </si>
  <si>
    <t>MYT</t>
  </si>
  <si>
    <t>Melilla</t>
  </si>
  <si>
    <t>Mexico</t>
  </si>
  <si>
    <t>MEX</t>
  </si>
  <si>
    <t>Micronesia</t>
  </si>
  <si>
    <t>FSM</t>
  </si>
  <si>
    <t xml:space="preserve">Moldova </t>
  </si>
  <si>
    <t>MDA</t>
  </si>
  <si>
    <t xml:space="preserve">Monaco </t>
  </si>
  <si>
    <t>MCO</t>
  </si>
  <si>
    <t>Mongolia</t>
  </si>
  <si>
    <t>MNG</t>
  </si>
  <si>
    <t xml:space="preserve">Montenegro </t>
  </si>
  <si>
    <t>MNE</t>
  </si>
  <si>
    <t>Montserrat</t>
  </si>
  <si>
    <t>MSR</t>
  </si>
  <si>
    <t>Morocco</t>
  </si>
  <si>
    <t>MAR</t>
  </si>
  <si>
    <t>Mozambique</t>
  </si>
  <si>
    <t>MOZ</t>
  </si>
  <si>
    <t>Myanmar</t>
  </si>
  <si>
    <t>MMR</t>
  </si>
  <si>
    <t>Nagorno-Karabakh</t>
  </si>
  <si>
    <t>-</t>
  </si>
  <si>
    <t xml:space="preserve">Namibia </t>
  </si>
  <si>
    <t>NAM</t>
  </si>
  <si>
    <t xml:space="preserve">Nauru </t>
  </si>
  <si>
    <t>NRU</t>
  </si>
  <si>
    <t>Nepal</t>
  </si>
  <si>
    <t>NPL</t>
  </si>
  <si>
    <t xml:space="preserve">Netherlands </t>
  </si>
  <si>
    <t>NLD</t>
  </si>
  <si>
    <t>New Caledonia</t>
  </si>
  <si>
    <t>NCL</t>
  </si>
  <si>
    <t>New Zealand</t>
  </si>
  <si>
    <t>NZL</t>
  </si>
  <si>
    <t>Nicaragua</t>
  </si>
  <si>
    <t>NIC</t>
  </si>
  <si>
    <t>Niger</t>
  </si>
  <si>
    <t>NER</t>
  </si>
  <si>
    <t>Nigeria</t>
  </si>
  <si>
    <t>NGA</t>
  </si>
  <si>
    <t>Niue</t>
  </si>
  <si>
    <t>NIU</t>
  </si>
  <si>
    <t xml:space="preserve">Norfolk Island </t>
  </si>
  <si>
    <t>NFK</t>
  </si>
  <si>
    <t>Northern Cyprus</t>
  </si>
  <si>
    <t>Northern Mariana Islands</t>
  </si>
  <si>
    <t>MNP</t>
  </si>
  <si>
    <t>Norway</t>
  </si>
  <si>
    <t>NOR</t>
  </si>
  <si>
    <t>Oman</t>
  </si>
  <si>
    <t>OMN</t>
  </si>
  <si>
    <t>Pakistan</t>
  </si>
  <si>
    <t>PAK</t>
  </si>
  <si>
    <t xml:space="preserve">Palau </t>
  </si>
  <si>
    <t>PLW</t>
  </si>
  <si>
    <t>Palestine</t>
  </si>
  <si>
    <t>PSE</t>
  </si>
  <si>
    <t xml:space="preserve">Panama </t>
  </si>
  <si>
    <t>PAN</t>
  </si>
  <si>
    <t xml:space="preserve">Papua New Guinea </t>
  </si>
  <si>
    <t>PNG</t>
  </si>
  <si>
    <t>Paraguay</t>
  </si>
  <si>
    <t>PRY</t>
  </si>
  <si>
    <t>Peru</t>
  </si>
  <si>
    <t>PER</t>
  </si>
  <si>
    <t>Philippines</t>
  </si>
  <si>
    <t>PHL</t>
  </si>
  <si>
    <t>Pitcairn Islands</t>
  </si>
  <si>
    <t>PCN</t>
  </si>
  <si>
    <t>Poland</t>
  </si>
  <si>
    <t>POL</t>
  </si>
  <si>
    <t>Portugal</t>
  </si>
  <si>
    <t>PRT</t>
  </si>
  <si>
    <t>Puerto Rico</t>
  </si>
  <si>
    <t>PRI</t>
  </si>
  <si>
    <t>Qatar</t>
  </si>
  <si>
    <t>QAT</t>
  </si>
  <si>
    <t>Reunion</t>
  </si>
  <si>
    <t>REU</t>
  </si>
  <si>
    <t>Romania</t>
  </si>
  <si>
    <t>ROU</t>
  </si>
  <si>
    <t>Russia</t>
  </si>
  <si>
    <t>RUS</t>
  </si>
  <si>
    <t>Rwanda</t>
  </si>
  <si>
    <t>RWA</t>
  </si>
  <si>
    <t>Saint Barthélemy</t>
  </si>
  <si>
    <t>BLM</t>
  </si>
  <si>
    <t>Saint Helena</t>
  </si>
  <si>
    <t>SHN</t>
  </si>
  <si>
    <t>Saint Kitts and Nevis</t>
  </si>
  <si>
    <t>KNA</t>
  </si>
  <si>
    <t>Saint Lucia</t>
  </si>
  <si>
    <t>LCA</t>
  </si>
  <si>
    <t>Saint Martin</t>
  </si>
  <si>
    <t>MAF</t>
  </si>
  <si>
    <t>Saint Pierre and Miquelon</t>
  </si>
  <si>
    <t>SPM</t>
  </si>
  <si>
    <t>Saint Vincent and the Grenadines</t>
  </si>
  <si>
    <t>VCT</t>
  </si>
  <si>
    <t>Samoa</t>
  </si>
  <si>
    <t>WSM</t>
  </si>
  <si>
    <t>San Marino</t>
  </si>
  <si>
    <t>SMR</t>
  </si>
  <si>
    <t>STP</t>
  </si>
  <si>
    <t>Saudi Arabia</t>
  </si>
  <si>
    <t>SAU</t>
  </si>
  <si>
    <t>Senegal</t>
  </si>
  <si>
    <t>SEN</t>
  </si>
  <si>
    <t>Serbia</t>
  </si>
  <si>
    <t>SRB</t>
  </si>
  <si>
    <t>Seychelles</t>
  </si>
  <si>
    <t>SYC</t>
  </si>
  <si>
    <t>Sierra Leone</t>
  </si>
  <si>
    <t>SLE</t>
  </si>
  <si>
    <t>Singapore</t>
  </si>
  <si>
    <t>SGP</t>
  </si>
  <si>
    <t>Sint Maarten</t>
  </si>
  <si>
    <t>SXM</t>
  </si>
  <si>
    <t>Slovakia</t>
  </si>
  <si>
    <t>SVK</t>
  </si>
  <si>
    <t>Slovenia</t>
  </si>
  <si>
    <t>SVN</t>
  </si>
  <si>
    <t>Solomon Islands</t>
  </si>
  <si>
    <t>SLB</t>
  </si>
  <si>
    <t>Somalia</t>
  </si>
  <si>
    <t>SOM</t>
  </si>
  <si>
    <t xml:space="preserve">South Africa </t>
  </si>
  <si>
    <t>ZAF</t>
  </si>
  <si>
    <t>South Georgia and the South Sandwich Islands</t>
  </si>
  <si>
    <t>SGS</t>
  </si>
  <si>
    <t>South Ossetia</t>
  </si>
  <si>
    <t>South Sudan</t>
  </si>
  <si>
    <t>SSD</t>
  </si>
  <si>
    <t>Spain</t>
  </si>
  <si>
    <t>Sri Lanka</t>
  </si>
  <si>
    <t>LKA</t>
  </si>
  <si>
    <t>Sudan</t>
  </si>
  <si>
    <t>SDN</t>
  </si>
  <si>
    <t>Suriname</t>
  </si>
  <si>
    <t>SUR</t>
  </si>
  <si>
    <t>Svalbard</t>
  </si>
  <si>
    <t>SJM</t>
  </si>
  <si>
    <t>Swaziland</t>
  </si>
  <si>
    <t>SWZ</t>
  </si>
  <si>
    <t>Sweden</t>
  </si>
  <si>
    <t>SWE</t>
  </si>
  <si>
    <t xml:space="preserve">Switzerland </t>
  </si>
  <si>
    <t>CHE</t>
  </si>
  <si>
    <t>Syria</t>
  </si>
  <si>
    <t>SYR</t>
  </si>
  <si>
    <t>Taiwan</t>
  </si>
  <si>
    <t>TWN</t>
  </si>
  <si>
    <t>Tajikistan</t>
  </si>
  <si>
    <t>TJK</t>
  </si>
  <si>
    <t>Tanzania</t>
  </si>
  <si>
    <t>TZA</t>
  </si>
  <si>
    <t>Thailand</t>
  </si>
  <si>
    <t>THA</t>
  </si>
  <si>
    <t>Timor-Leste</t>
  </si>
  <si>
    <t>TLS</t>
  </si>
  <si>
    <t>Togo</t>
  </si>
  <si>
    <t>TGO</t>
  </si>
  <si>
    <t xml:space="preserve">Tokelau </t>
  </si>
  <si>
    <t>TKL</t>
  </si>
  <si>
    <t>Tonga</t>
  </si>
  <si>
    <t>TON</t>
  </si>
  <si>
    <t>Transnistria / Pridnestrovie</t>
  </si>
  <si>
    <t>PMR</t>
  </si>
  <si>
    <t>Trinidad and Tobago</t>
  </si>
  <si>
    <t>TTO</t>
  </si>
  <si>
    <t>Tunisia</t>
  </si>
  <si>
    <t>TUN</t>
  </si>
  <si>
    <t>Turkey</t>
  </si>
  <si>
    <t>TUR</t>
  </si>
  <si>
    <t>Turkmenistan</t>
  </si>
  <si>
    <t>TKM</t>
  </si>
  <si>
    <t xml:space="preserve">Turks and Caicos Islands </t>
  </si>
  <si>
    <t>TCA</t>
  </si>
  <si>
    <t>Tuvalu</t>
  </si>
  <si>
    <t>TUV</t>
  </si>
  <si>
    <t>Uganda</t>
  </si>
  <si>
    <t>UGA</t>
  </si>
  <si>
    <t>Ukraine</t>
  </si>
  <si>
    <t>UKR</t>
  </si>
  <si>
    <t>United Arab Emirates</t>
  </si>
  <si>
    <t>ARE</t>
  </si>
  <si>
    <t>United Kingdom</t>
  </si>
  <si>
    <t>GBR</t>
  </si>
  <si>
    <t>United States</t>
  </si>
  <si>
    <t>USA</t>
  </si>
  <si>
    <t>Uruguay</t>
  </si>
  <si>
    <t>URY</t>
  </si>
  <si>
    <t>Uzbekistan</t>
  </si>
  <si>
    <t>UZB</t>
  </si>
  <si>
    <t>Vanuatu</t>
  </si>
  <si>
    <t>VUT</t>
  </si>
  <si>
    <t>Vatican City</t>
  </si>
  <si>
    <t>VAT</t>
  </si>
  <si>
    <t>Venezuela, Bolivian Republic of</t>
  </si>
  <si>
    <t>VEN</t>
  </si>
  <si>
    <t>Viet Nam</t>
  </si>
  <si>
    <t>VNM</t>
  </si>
  <si>
    <t>Virgin Islands, British</t>
  </si>
  <si>
    <t>VGB</t>
  </si>
  <si>
    <t>Virgin Islands, U. S.</t>
  </si>
  <si>
    <t>VIR</t>
  </si>
  <si>
    <t>Wallis and Futuna</t>
  </si>
  <si>
    <t>WLF</t>
  </si>
  <si>
    <t>Western Sahara</t>
  </si>
  <si>
    <t>ESH</t>
  </si>
  <si>
    <t>Yemen</t>
  </si>
  <si>
    <t>YEM</t>
  </si>
  <si>
    <t>Zambia</t>
  </si>
  <si>
    <t>ZMB</t>
  </si>
  <si>
    <t>Zimbabwe</t>
  </si>
  <si>
    <t>ZWE</t>
  </si>
  <si>
    <t>Australia and New Zealand</t>
  </si>
  <si>
    <t>Caribbean</t>
  </si>
  <si>
    <t>America, Central</t>
  </si>
  <si>
    <t>Asia, Central</t>
  </si>
  <si>
    <t>Africa, Eastern</t>
  </si>
  <si>
    <t>Asia, Eastern</t>
  </si>
  <si>
    <t>Europe, Eastern</t>
  </si>
  <si>
    <t>Australia, Melanesia</t>
  </si>
  <si>
    <t>Australia, Micronesia</t>
  </si>
  <si>
    <t>Africa, Middle</t>
  </si>
  <si>
    <t>Africa, Northern</t>
  </si>
  <si>
    <t>America, Northern</t>
  </si>
  <si>
    <t>Europe, Northern</t>
  </si>
  <si>
    <t>Australia, Polynesia</t>
  </si>
  <si>
    <t>America, South</t>
  </si>
  <si>
    <t>Asia, South-Eastern</t>
  </si>
  <si>
    <t>Africa, Southern</t>
  </si>
  <si>
    <t>Asia, Southern</t>
  </si>
  <si>
    <t>Europe, Southern</t>
  </si>
  <si>
    <t>Africa, Western</t>
  </si>
  <si>
    <t>Asia, Western</t>
  </si>
  <si>
    <t>Europe, Western</t>
  </si>
  <si>
    <t>Middle East</t>
  </si>
  <si>
    <t>AFRICA</t>
  </si>
  <si>
    <t>AMERICA</t>
  </si>
  <si>
    <t>ASIA</t>
  </si>
  <si>
    <t>AUSTRALIA &amp; OCEANIA</t>
  </si>
  <si>
    <t>CARIBBEAN</t>
  </si>
  <si>
    <t>EUROPE</t>
  </si>
  <si>
    <t>MIDDLE EAST</t>
  </si>
  <si>
    <t>WORLD</t>
  </si>
  <si>
    <t>Name of entity, english, short form</t>
  </si>
  <si>
    <t>Count as of</t>
  </si>
  <si>
    <t>Properties</t>
  </si>
  <si>
    <t>7 Stars</t>
  </si>
  <si>
    <t>1 Star</t>
  </si>
  <si>
    <t>2 Stars</t>
  </si>
  <si>
    <t>3 Stars</t>
  </si>
  <si>
    <t>4 Stars</t>
  </si>
  <si>
    <t>5 Stars</t>
  </si>
  <si>
    <t>6 Stars</t>
  </si>
  <si>
    <t>Listowner</t>
  </si>
  <si>
    <t>DELTA CHECK Ltd.</t>
  </si>
  <si>
    <t>Hotel Data &amp; Intelligence</t>
  </si>
  <si>
    <t>Email address:</t>
  </si>
  <si>
    <t>info@DELTA-CHECK.com</t>
  </si>
  <si>
    <t>Internet</t>
  </si>
  <si>
    <t>www.DELTA-CHECK.com</t>
  </si>
  <si>
    <t>International Sales</t>
  </si>
  <si>
    <t>Email:</t>
  </si>
  <si>
    <t>sales@DELTA-CHECK.de</t>
  </si>
  <si>
    <t>Skype:</t>
  </si>
  <si>
    <t>DELTA-CHECK</t>
  </si>
  <si>
    <t>Click the pic for detailed country counts</t>
  </si>
  <si>
    <t>Free Samples</t>
  </si>
  <si>
    <t>www.delta-check.com/wp-content/uploads/2015/01/DC_GARD_Samples_DC-de_asof-2015.xls</t>
  </si>
  <si>
    <t>Ownership &amp; License</t>
  </si>
  <si>
    <t>All data &amp; counts within this file owned by DELTA CHECK</t>
  </si>
  <si>
    <t>They may solely be used by the licensed party and within the given license.</t>
  </si>
  <si>
    <t>Any transfer of data to third parties is prohibited.</t>
  </si>
  <si>
    <t>Please keep in mind:</t>
  </si>
  <si>
    <t xml:space="preserve">Delivered data is "watermarked" in a way that allows to backtrack </t>
  </si>
  <si>
    <t>violations to the violater.</t>
  </si>
  <si>
    <t>Violations will be prosecuted.</t>
  </si>
  <si>
    <t>Contacts</t>
  </si>
  <si>
    <t>THE AMERICAS</t>
  </si>
  <si>
    <t>AllMedia Inc.</t>
  </si>
  <si>
    <t>5601 Democracy Drive #255</t>
  </si>
  <si>
    <t>Plano, Texas, 75024-3699</t>
  </si>
  <si>
    <t>Phone: +1-469-4679100</t>
  </si>
  <si>
    <t>Fax: +1-214-2915431</t>
  </si>
  <si>
    <t>lmcclendon@allmediainc.com</t>
  </si>
  <si>
    <t>Laura McClendon</t>
  </si>
  <si>
    <t>www.allmediainc.com</t>
  </si>
  <si>
    <t>D-A-CH</t>
  </si>
  <si>
    <t>d2m - direct marketing merz</t>
  </si>
  <si>
    <t>Schramberger Str. 13</t>
  </si>
  <si>
    <t>78628 Rottweil</t>
  </si>
  <si>
    <t>GERMANY</t>
  </si>
  <si>
    <t>Phone: +49-741-1756918</t>
  </si>
  <si>
    <t>Mobile: +49-160-4427579</t>
  </si>
  <si>
    <t>s.merz@d-2m.de</t>
  </si>
  <si>
    <t>Stephan Merz</t>
  </si>
  <si>
    <t>www.d-2m.de</t>
  </si>
  <si>
    <t>BENELUX</t>
  </si>
  <si>
    <t>BoldData</t>
  </si>
  <si>
    <t>Hillegomstraat 12-14, unit 0.04</t>
  </si>
  <si>
    <t>1058 LS Amsterdam</t>
  </si>
  <si>
    <t>NETHERLANDS</t>
  </si>
  <si>
    <t>Phone: +31-20-7052360</t>
  </si>
  <si>
    <t>Mobile: +31-6-26752618</t>
  </si>
  <si>
    <t>Daan Wolff</t>
  </si>
  <si>
    <t>d.wolff@bolddata.nl</t>
  </si>
  <si>
    <t>www.bolddata.nl</t>
  </si>
  <si>
    <t>FRANCE</t>
  </si>
  <si>
    <t>Euroleads - Cible Adresses</t>
  </si>
  <si>
    <t>3 rue de l’Arrivée</t>
  </si>
  <si>
    <t>75749 Paris Cedex 15</t>
  </si>
  <si>
    <t>Phone: +33-1-43274751</t>
  </si>
  <si>
    <t>Fax:     +33-1-43227493</t>
  </si>
  <si>
    <t>alelann@euroleads.fr</t>
  </si>
  <si>
    <t>Arnaud Le Lann</t>
  </si>
  <si>
    <t>www.euroleads.fr</t>
  </si>
  <si>
    <t>UNITED KINGDOM &amp; IRELAND</t>
  </si>
  <si>
    <t>Intermedia Global Ltd.</t>
  </si>
  <si>
    <t>17 Stephenson Court, Fraser Road</t>
  </si>
  <si>
    <t>Bedford MK44 3WJ</t>
  </si>
  <si>
    <t>UK</t>
  </si>
  <si>
    <t>Phone: +44-1234-831000</t>
  </si>
  <si>
    <t>Fax:     +44-1234-838294</t>
  </si>
  <si>
    <t>Richard Collett</t>
  </si>
  <si>
    <t>richard.collett@intermedia-global.com</t>
  </si>
  <si>
    <t>www.intermedia-global.com</t>
  </si>
  <si>
    <t>ITALY</t>
  </si>
  <si>
    <t>MLS</t>
  </si>
  <si>
    <t>Via Gulli 40</t>
  </si>
  <si>
    <t>20147 Milano</t>
  </si>
  <si>
    <t>Phone: +39-0388-9323062</t>
  </si>
  <si>
    <t>Fax:     +39-02-700551912</t>
  </si>
  <si>
    <t>Marco Merlo</t>
  </si>
  <si>
    <t>mlslist@mlslist.it</t>
  </si>
  <si>
    <t>www.mlslist.it</t>
  </si>
  <si>
    <t>SPAIN &amp; PORTUGAL</t>
  </si>
  <si>
    <t>RCR List Broker</t>
  </si>
  <si>
    <t>Calle Cantarrana 1, 1-blq. 2 - pta. 61</t>
  </si>
  <si>
    <t>46137 Playa Pobla de Farnals (V)</t>
  </si>
  <si>
    <t>SPAIN</t>
  </si>
  <si>
    <t>Phone: +34-654-388708</t>
  </si>
  <si>
    <t>Skype: cabanes.mlslist</t>
  </si>
  <si>
    <t>Rosa Cabanes</t>
  </si>
  <si>
    <t>cabanes@mlslist.it</t>
  </si>
  <si>
    <t>www.list-broker.eu</t>
  </si>
  <si>
    <t>POLAND</t>
  </si>
  <si>
    <t>Data Scope</t>
  </si>
  <si>
    <t>ul. Niedźwiedzia 29B</t>
  </si>
  <si>
    <t>02-737 Warszawa</t>
  </si>
  <si>
    <t>Phone: +48-882-008789</t>
  </si>
  <si>
    <t>arkadiusz.bialkowski@datascope.pl</t>
  </si>
  <si>
    <t>Arkadiusz Białkowski</t>
  </si>
  <si>
    <t>www.datascope.pl</t>
  </si>
  <si>
    <t>MIDDLE EAST &amp; AFRICA</t>
  </si>
  <si>
    <t>DELTA CHECK Middle East</t>
  </si>
  <si>
    <t>Manial</t>
  </si>
  <si>
    <t>Cairo</t>
  </si>
  <si>
    <t>EGYPT</t>
  </si>
  <si>
    <t>Phone: +20-2-25310514</t>
  </si>
  <si>
    <t>24/7 Hotline: +20-106-1731335</t>
  </si>
  <si>
    <t>middle-east@DELTA-CHECK.com</t>
  </si>
  <si>
    <t xml:space="preserve"> Ahmed El-Masry</t>
  </si>
  <si>
    <t>INTERNATIONAL SALES</t>
  </si>
  <si>
    <t>Ahmed El-Masry</t>
  </si>
  <si>
    <t>Skype: DELTA-CHECK</t>
  </si>
  <si>
    <t>GLOBAL SALES</t>
  </si>
  <si>
    <t>jks@DELTA-CHECK.com</t>
  </si>
  <si>
    <t>Skype: johannes.svoboda</t>
  </si>
  <si>
    <t>Corporate Headquarters</t>
  </si>
  <si>
    <t>Phone: +44-20-81238140</t>
  </si>
  <si>
    <t>WF1 2HB Wakefield</t>
  </si>
  <si>
    <t>West Yorkshire</t>
  </si>
  <si>
    <t xml:space="preserve">    by</t>
  </si>
  <si>
    <t>São Tomé and Príncipe</t>
  </si>
  <si>
    <t xml:space="preserve"> JULY 2016</t>
  </si>
  <si>
    <t>Click the pic to see the movie</t>
  </si>
  <si>
    <t>7
Stars</t>
  </si>
  <si>
    <t>6
Stars</t>
  </si>
  <si>
    <t>5
Stars</t>
  </si>
  <si>
    <t>4
Stars</t>
  </si>
  <si>
    <t>3
Stars</t>
  </si>
  <si>
    <t>2
Stars</t>
  </si>
  <si>
    <t>1
Star</t>
  </si>
  <si>
    <t>DISTRIBUTION OVER CONTINENTS</t>
  </si>
  <si>
    <t>IN %</t>
  </si>
  <si>
    <t>DISTRIBUTION OVER RATING</t>
  </si>
  <si>
    <t>1* Star Hotels</t>
  </si>
  <si>
    <t>2** Star Hotels</t>
  </si>
  <si>
    <t>3*** Star Hotels</t>
  </si>
  <si>
    <t>4**** Star Hotels</t>
  </si>
  <si>
    <t>UN Geoscheme</t>
  </si>
  <si>
    <t>5***** Star Hotels</t>
  </si>
  <si>
    <t>6 Star Hotels</t>
  </si>
  <si>
    <t>7 Star Hotels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</si>
</sst>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0.0%"/>
  </numFmts>
  <fonts count="41" x14ac:knownFonts="1">
    <font>
      <sz val="10"/>
      <color theme="1"/>
      <name val="Calibri"/>
      <family val="2"/>
      <scheme val="minor"/>
    </font>
    <font>
      <sz val="10"/>
      <name val="Arial"/>
      <family val="2"/>
    </font>
    <font>
      <sz val="8"/>
      <name val="Arial"/>
      <family val="2"/>
    </font>
    <font>
      <b/>
      <sz val="8"/>
      <name val="Arial"/>
      <family val="2"/>
    </font>
    <font>
      <b/>
      <sz val="10"/>
      <name val="Arial"/>
      <family val="2"/>
    </font>
    <font>
      <sz val="8"/>
      <color indexed="52"/>
      <name val="Arial"/>
      <family val="2"/>
    </font>
    <font>
      <b/>
      <sz val="8"/>
      <color indexed="52"/>
      <name val="Arial"/>
      <family val="2"/>
    </font>
    <font>
      <b/>
      <sz val="8"/>
      <color indexed="9"/>
      <name val="Arial"/>
      <family val="2"/>
    </font>
    <font>
      <i/>
      <sz val="8"/>
      <color indexed="52"/>
      <name val="Arial"/>
      <family val="2"/>
    </font>
    <font>
      <i/>
      <sz val="8"/>
      <name val="Arial"/>
      <family val="2"/>
    </font>
    <font>
      <b/>
      <sz val="8"/>
      <color indexed="81"/>
      <name val="Tahoma"/>
      <family val="2"/>
    </font>
    <font>
      <sz val="8"/>
      <color indexed="81"/>
      <name val="Tahoma"/>
      <family val="2"/>
    </font>
    <font>
      <i/>
      <sz val="8"/>
      <color indexed="81"/>
      <name val="Tahoma"/>
      <family val="2"/>
    </font>
    <font>
      <u/>
      <sz val="11"/>
      <color theme="10"/>
      <name val="Calibri"/>
      <family val="2"/>
      <scheme val="minor"/>
    </font>
    <font>
      <u/>
      <sz val="10"/>
      <color theme="10"/>
      <name val="Arial Unicode MS"/>
      <family val="2"/>
    </font>
    <font>
      <sz val="10"/>
      <color theme="1"/>
      <name val="Arial Unicode MS"/>
      <family val="2"/>
    </font>
    <font>
      <sz val="11"/>
      <color theme="1"/>
      <name val="Calibri"/>
      <family val="2"/>
      <scheme val="minor"/>
    </font>
    <font>
      <sz val="10"/>
      <color indexed="72"/>
      <name val="Verdana"/>
      <family val="2"/>
    </font>
    <font>
      <sz val="8"/>
      <color rgb="FFFFC000"/>
      <name val="Arial"/>
      <family val="2"/>
    </font>
    <font>
      <b/>
      <sz val="8"/>
      <color rgb="FFFFC000"/>
      <name val="Arial"/>
      <family val="2"/>
    </font>
    <font>
      <b/>
      <sz val="10"/>
      <color rgb="FFFFC000"/>
      <name val="Arial"/>
      <family val="2"/>
    </font>
    <font>
      <b/>
      <i/>
      <sz val="8"/>
      <color indexed="52"/>
      <name val="Arial"/>
      <family val="2"/>
    </font>
    <font>
      <sz val="14"/>
      <color theme="0"/>
      <name val="Arial"/>
      <family val="2"/>
    </font>
    <font>
      <b/>
      <sz val="8"/>
      <color rgb="FFFF9900"/>
      <name val="Arial"/>
      <family val="2"/>
    </font>
    <font>
      <sz val="14"/>
      <color rgb="FFFF9900"/>
      <name val="Arial"/>
      <family val="2"/>
    </font>
    <font>
      <b/>
      <sz val="8"/>
      <color theme="0"/>
      <name val="Arial"/>
      <family val="2"/>
    </font>
    <font>
      <b/>
      <sz val="10"/>
      <color rgb="FFF7AA00"/>
      <name val="Arial"/>
      <family val="2"/>
    </font>
    <font>
      <b/>
      <sz val="10"/>
      <color indexed="52"/>
      <name val="Arial"/>
      <family val="2"/>
    </font>
    <font>
      <sz val="18"/>
      <color rgb="FFCC0066"/>
      <name val="Impact"/>
      <family val="2"/>
    </font>
    <font>
      <sz val="10"/>
      <color indexed="52"/>
      <name val="Arial"/>
      <family val="2"/>
    </font>
    <font>
      <b/>
      <sz val="10"/>
      <color indexed="9"/>
      <name val="Arial"/>
      <family val="2"/>
    </font>
    <font>
      <sz val="10"/>
      <color indexed="9"/>
      <name val="Arial"/>
      <family val="2"/>
    </font>
    <font>
      <u/>
      <sz val="10"/>
      <color indexed="9"/>
      <name val="Arial"/>
      <family val="2"/>
    </font>
    <font>
      <b/>
      <sz val="10"/>
      <color theme="0"/>
      <name val="Arial"/>
      <family val="2"/>
    </font>
    <font>
      <sz val="10"/>
      <color theme="0"/>
      <name val="Arial"/>
      <family val="2"/>
    </font>
    <font>
      <u/>
      <sz val="11"/>
      <color theme="0"/>
      <name val="Calibri"/>
      <family val="2"/>
      <scheme val="minor"/>
    </font>
    <font>
      <u/>
      <sz val="10"/>
      <color rgb="FF00B0F0"/>
      <name val="Arial Unicode MS"/>
      <family val="2"/>
    </font>
    <font>
      <u/>
      <sz val="11"/>
      <color rgb="FF00B0F0"/>
      <name val="Calibri"/>
      <family val="2"/>
      <scheme val="minor"/>
    </font>
    <font>
      <sz val="8"/>
      <color rgb="FFFF9900"/>
      <name val="Arial"/>
      <family val="2"/>
    </font>
    <font>
      <sz val="8"/>
      <color theme="0"/>
      <name val="Arial"/>
      <family val="2"/>
    </font>
    <font>
      <sz val="9"/>
      <name val="Calibri"/>
      <family val="2"/>
      <scheme val="minor"/>
    </font>
  </fonts>
  <fills count="8">
    <fill>
      <patternFill patternType="none"/>
    </fill>
    <fill>
      <patternFill patternType="gray125"/>
    </fill>
    <fill>
      <patternFill patternType="solid">
        <fgColor indexed="63"/>
        <bgColor indexed="64"/>
      </patternFill>
    </fill>
    <fill>
      <patternFill patternType="solid">
        <fgColor indexed="8"/>
        <bgColor indexed="64"/>
      </patternFill>
    </fill>
    <fill>
      <patternFill patternType="solid">
        <fgColor theme="1"/>
        <bgColor indexed="64"/>
      </patternFill>
    </fill>
    <fill>
      <patternFill patternType="solid">
        <fgColor rgb="FF333333"/>
        <bgColor indexed="64"/>
      </patternFill>
    </fill>
    <fill>
      <patternFill patternType="solid">
        <fgColor rgb="FFF7AA00"/>
        <bgColor indexed="64"/>
      </patternFill>
    </fill>
    <fill>
      <patternFill patternType="solid">
        <fgColor theme="1" tint="0.249977111117893"/>
        <bgColor indexed="64"/>
      </patternFill>
    </fill>
  </fills>
  <borders count="6">
    <border>
      <left/>
      <right/>
      <top/>
      <bottom/>
      <diagonal/>
    </border>
    <border>
      <left/>
      <right style="thin">
        <color indexed="64"/>
      </right>
      <top/>
      <bottom/>
      <diagonal/>
    </border>
    <border>
      <left/>
      <right/>
      <top/>
      <bottom style="thin">
        <color indexed="64"/>
      </bottom>
      <diagonal/>
    </border>
    <border>
      <left/>
      <right style="thin">
        <color indexed="64"/>
      </right>
      <top/>
      <bottom style="thin">
        <color indexed="64"/>
      </bottom>
      <diagonal/>
    </border>
    <border>
      <left/>
      <right/>
      <top/>
      <bottom style="medium">
        <color indexed="64"/>
      </bottom>
      <diagonal/>
    </border>
    <border>
      <left/>
      <right style="thin">
        <color indexed="64"/>
      </right>
      <top/>
      <bottom style="medium">
        <color indexed="64"/>
      </bottom>
      <diagonal/>
    </border>
  </borders>
  <cellStyleXfs count="28">
    <xf numFmtId="0" fontId="0" fillId="0" borderId="0"/>
    <xf numFmtId="0" fontId="1" fillId="0" borderId="0"/>
    <xf numFmtId="0" fontId="1" fillId="0" borderId="0"/>
    <xf numFmtId="0" fontId="13" fillId="0" borderId="0" applyNumberFormat="0" applyFill="0" applyBorder="0" applyAlignment="0" applyProtection="0"/>
    <xf numFmtId="0" fontId="14" fillId="0" borderId="0" applyNumberFormat="0" applyFill="0" applyBorder="0" applyAlignment="0" applyProtection="0"/>
    <xf numFmtId="0" fontId="15" fillId="0" borderId="0"/>
    <xf numFmtId="0" fontId="1" fillId="0" borderId="0"/>
    <xf numFmtId="0" fontId="1" fillId="0" borderId="0"/>
    <xf numFmtId="0" fontId="1" fillId="0" borderId="0"/>
    <xf numFmtId="0" fontId="16" fillId="0" borderId="0"/>
    <xf numFmtId="0" fontId="17" fillId="0" borderId="0"/>
    <xf numFmtId="0" fontId="16" fillId="0" borderId="0"/>
    <xf numFmtId="0" fontId="16" fillId="0" borderId="0"/>
    <xf numFmtId="0" fontId="1" fillId="0" borderId="0"/>
    <xf numFmtId="0" fontId="1"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 fillId="0" borderId="0"/>
  </cellStyleXfs>
  <cellXfs count="135">
    <xf numFmtId="0" fontId="0" fillId="0" borderId="0" xfId="0"/>
    <xf numFmtId="49" fontId="2" fillId="0" borderId="1" xfId="1" applyNumberFormat="1" applyFont="1" applyBorder="1" applyAlignment="1">
      <alignment horizontal="center"/>
    </xf>
    <xf numFmtId="3" fontId="3" fillId="0" borderId="0" xfId="1" applyNumberFormat="1" applyFont="1" applyBorder="1" applyAlignment="1">
      <alignment horizontal="right"/>
    </xf>
    <xf numFmtId="3" fontId="2" fillId="0" borderId="0" xfId="1" applyNumberFormat="1" applyFont="1"/>
    <xf numFmtId="0" fontId="1" fillId="0" borderId="0" xfId="1"/>
    <xf numFmtId="49" fontId="2" fillId="0" borderId="1" xfId="1" applyNumberFormat="1" applyFont="1" applyBorder="1"/>
    <xf numFmtId="49" fontId="2" fillId="0" borderId="0" xfId="1" applyNumberFormat="1" applyFont="1" applyBorder="1"/>
    <xf numFmtId="49" fontId="2" fillId="0" borderId="0" xfId="1" applyNumberFormat="1" applyFont="1"/>
    <xf numFmtId="49" fontId="2" fillId="2" borderId="0" xfId="1" applyNumberFormat="1" applyFont="1" applyFill="1"/>
    <xf numFmtId="49" fontId="5" fillId="2" borderId="1" xfId="1" applyNumberFormat="1" applyFont="1" applyFill="1" applyBorder="1"/>
    <xf numFmtId="49" fontId="5" fillId="2" borderId="1" xfId="1" applyNumberFormat="1" applyFont="1" applyFill="1" applyBorder="1" applyAlignment="1">
      <alignment horizontal="center"/>
    </xf>
    <xf numFmtId="49" fontId="2" fillId="0" borderId="0" xfId="1" applyNumberFormat="1" applyFont="1" applyFill="1"/>
    <xf numFmtId="49" fontId="3" fillId="0" borderId="1" xfId="1" applyNumberFormat="1" applyFont="1" applyFill="1" applyBorder="1"/>
    <xf numFmtId="49" fontId="5" fillId="0" borderId="1" xfId="1" applyNumberFormat="1" applyFont="1" applyFill="1" applyBorder="1" applyAlignment="1">
      <alignment horizontal="center"/>
    </xf>
    <xf numFmtId="0" fontId="4" fillId="0" borderId="1" xfId="1" applyFont="1" applyBorder="1" applyAlignment="1">
      <alignment horizontal="center"/>
    </xf>
    <xf numFmtId="3" fontId="6" fillId="0" borderId="0" xfId="1" applyNumberFormat="1" applyFont="1" applyFill="1" applyBorder="1" applyAlignment="1">
      <alignment horizontal="right"/>
    </xf>
    <xf numFmtId="3" fontId="2" fillId="0" borderId="1" xfId="1" applyNumberFormat="1" applyFont="1" applyBorder="1" applyAlignment="1"/>
    <xf numFmtId="49" fontId="5" fillId="0" borderId="1" xfId="1" applyNumberFormat="1" applyFont="1" applyFill="1" applyBorder="1"/>
    <xf numFmtId="49" fontId="7" fillId="2" borderId="0" xfId="1" applyNumberFormat="1" applyFont="1" applyFill="1"/>
    <xf numFmtId="49" fontId="7" fillId="2" borderId="1" xfId="1" applyNumberFormat="1" applyFont="1" applyFill="1" applyBorder="1"/>
    <xf numFmtId="49" fontId="7" fillId="2" borderId="1" xfId="1" applyNumberFormat="1" applyFont="1" applyFill="1" applyBorder="1" applyAlignment="1">
      <alignment horizontal="center"/>
    </xf>
    <xf numFmtId="3" fontId="7" fillId="3" borderId="0" xfId="1" applyNumberFormat="1" applyFont="1" applyFill="1" applyBorder="1" applyAlignment="1">
      <alignment horizontal="right"/>
    </xf>
    <xf numFmtId="49" fontId="3" fillId="0" borderId="1" xfId="1" applyNumberFormat="1" applyFont="1" applyBorder="1" applyAlignment="1">
      <alignment horizontal="center"/>
    </xf>
    <xf numFmtId="49" fontId="2" fillId="0" borderId="2" xfId="1" applyNumberFormat="1" applyFont="1" applyFill="1" applyBorder="1"/>
    <xf numFmtId="49" fontId="5" fillId="0" borderId="3" xfId="1" applyNumberFormat="1" applyFont="1" applyFill="1" applyBorder="1"/>
    <xf numFmtId="49" fontId="5" fillId="0" borderId="3" xfId="1" applyNumberFormat="1" applyFont="1" applyFill="1" applyBorder="1" applyAlignment="1">
      <alignment horizontal="center"/>
    </xf>
    <xf numFmtId="3" fontId="6" fillId="0" borderId="2" xfId="1" applyNumberFormat="1" applyFont="1" applyFill="1" applyBorder="1" applyAlignment="1">
      <alignment horizontal="right"/>
    </xf>
    <xf numFmtId="3" fontId="2" fillId="0" borderId="1" xfId="1" applyNumberFormat="1" applyFont="1" applyFill="1" applyBorder="1" applyAlignment="1"/>
    <xf numFmtId="49" fontId="3" fillId="0" borderId="1" xfId="1" applyNumberFormat="1" applyFont="1" applyBorder="1"/>
    <xf numFmtId="3" fontId="2" fillId="0" borderId="1" xfId="2" applyNumberFormat="1" applyFont="1" applyFill="1" applyBorder="1" applyAlignment="1"/>
    <xf numFmtId="49" fontId="5" fillId="2" borderId="1" xfId="1" applyNumberFormat="1" applyFont="1" applyFill="1" applyBorder="1" applyAlignment="1">
      <alignment horizontal="center" wrapText="1"/>
    </xf>
    <xf numFmtId="49" fontId="8" fillId="2" borderId="1" xfId="1" applyNumberFormat="1" applyFont="1" applyFill="1" applyBorder="1" applyAlignment="1">
      <alignment horizontal="center" wrapText="1"/>
    </xf>
    <xf numFmtId="49" fontId="9" fillId="0" borderId="1" xfId="1" applyNumberFormat="1" applyFont="1" applyBorder="1"/>
    <xf numFmtId="3" fontId="2" fillId="0" borderId="1" xfId="1" applyNumberFormat="1" applyFont="1" applyFill="1" applyBorder="1"/>
    <xf numFmtId="3" fontId="2" fillId="0" borderId="1" xfId="1" applyNumberFormat="1" applyFont="1" applyBorder="1"/>
    <xf numFmtId="14" fontId="3" fillId="0" borderId="1" xfId="1" applyNumberFormat="1" applyFont="1" applyBorder="1" applyAlignment="1">
      <alignment horizontal="center"/>
    </xf>
    <xf numFmtId="0" fontId="2" fillId="0" borderId="0" xfId="1" applyNumberFormat="1" applyFont="1" applyBorder="1" applyAlignment="1">
      <alignment horizontal="center"/>
    </xf>
    <xf numFmtId="0" fontId="2" fillId="0" borderId="0" xfId="1" applyNumberFormat="1" applyFont="1" applyFill="1" applyBorder="1" applyAlignment="1">
      <alignment horizontal="center"/>
    </xf>
    <xf numFmtId="0" fontId="3" fillId="0" borderId="0" xfId="1" applyNumberFormat="1" applyFont="1" applyFill="1" applyBorder="1" applyAlignment="1">
      <alignment horizontal="center"/>
    </xf>
    <xf numFmtId="0" fontId="2" fillId="0" borderId="0" xfId="1" applyNumberFormat="1" applyFont="1" applyBorder="1"/>
    <xf numFmtId="0" fontId="5" fillId="0" borderId="0" xfId="1" applyNumberFormat="1" applyFont="1" applyFill="1" applyBorder="1" applyAlignment="1">
      <alignment horizontal="center"/>
    </xf>
    <xf numFmtId="0" fontId="7" fillId="2" borderId="0" xfId="1" applyNumberFormat="1" applyFont="1" applyFill="1" applyBorder="1" applyAlignment="1">
      <alignment horizontal="center"/>
    </xf>
    <xf numFmtId="0" fontId="3" fillId="0" borderId="0" xfId="1" applyNumberFormat="1" applyFont="1" applyBorder="1" applyAlignment="1">
      <alignment horizontal="center"/>
    </xf>
    <xf numFmtId="0" fontId="5" fillId="0" borderId="2" xfId="1" applyNumberFormat="1" applyFont="1" applyFill="1" applyBorder="1" applyAlignment="1">
      <alignment horizontal="center"/>
    </xf>
    <xf numFmtId="0" fontId="18" fillId="2" borderId="0" xfId="1" applyNumberFormat="1" applyFont="1" applyFill="1" applyBorder="1" applyAlignment="1">
      <alignment horizontal="left"/>
    </xf>
    <xf numFmtId="49" fontId="2" fillId="2" borderId="0" xfId="1" applyNumberFormat="1" applyFont="1" applyFill="1" applyBorder="1"/>
    <xf numFmtId="49" fontId="2" fillId="0" borderId="1" xfId="1" applyNumberFormat="1" applyFont="1" applyFill="1" applyBorder="1"/>
    <xf numFmtId="0" fontId="1" fillId="0" borderId="0" xfId="1" applyFill="1"/>
    <xf numFmtId="49" fontId="5" fillId="0" borderId="1" xfId="1" applyNumberFormat="1" applyFont="1" applyFill="1" applyBorder="1" applyAlignment="1">
      <alignment horizontal="center" wrapText="1"/>
    </xf>
    <xf numFmtId="0" fontId="18" fillId="0" borderId="0" xfId="1" applyNumberFormat="1" applyFont="1" applyFill="1" applyBorder="1" applyAlignment="1">
      <alignment horizontal="left"/>
    </xf>
    <xf numFmtId="3" fontId="7" fillId="0" borderId="0" xfId="1" applyNumberFormat="1" applyFont="1" applyFill="1" applyBorder="1" applyAlignment="1">
      <alignment horizontal="right"/>
    </xf>
    <xf numFmtId="49" fontId="2" fillId="0" borderId="0" xfId="1" applyNumberFormat="1" applyFont="1" applyFill="1" applyBorder="1"/>
    <xf numFmtId="49" fontId="8" fillId="0" borderId="1" xfId="1" applyNumberFormat="1" applyFont="1" applyFill="1" applyBorder="1" applyAlignment="1">
      <alignment horizontal="center" wrapText="1"/>
    </xf>
    <xf numFmtId="3" fontId="2" fillId="0" borderId="0" xfId="1" applyNumberFormat="1" applyFont="1" applyFill="1" applyBorder="1" applyAlignment="1"/>
    <xf numFmtId="0" fontId="4" fillId="0" borderId="0" xfId="1" applyFont="1"/>
    <xf numFmtId="3" fontId="19" fillId="3" borderId="0" xfId="1" applyNumberFormat="1" applyFont="1" applyFill="1" applyBorder="1" applyAlignment="1">
      <alignment horizontal="right"/>
    </xf>
    <xf numFmtId="0" fontId="20" fillId="0" borderId="0" xfId="1" applyFont="1"/>
    <xf numFmtId="49" fontId="3" fillId="0" borderId="0" xfId="1" applyNumberFormat="1" applyFont="1" applyFill="1"/>
    <xf numFmtId="49" fontId="19" fillId="0" borderId="0" xfId="1" applyNumberFormat="1" applyFont="1" applyFill="1"/>
    <xf numFmtId="49" fontId="3" fillId="0" borderId="0" xfId="1" applyNumberFormat="1" applyFont="1" applyFill="1" applyBorder="1"/>
    <xf numFmtId="49" fontId="19" fillId="4" borderId="1" xfId="1" applyNumberFormat="1" applyFont="1" applyFill="1" applyBorder="1" applyAlignment="1">
      <alignment horizontal="center" wrapText="1"/>
    </xf>
    <xf numFmtId="0" fontId="19" fillId="4" borderId="0" xfId="1" applyNumberFormat="1" applyFont="1" applyFill="1" applyBorder="1" applyAlignment="1">
      <alignment horizontal="left"/>
    </xf>
    <xf numFmtId="49" fontId="5" fillId="4" borderId="1" xfId="1" applyNumberFormat="1" applyFont="1" applyFill="1" applyBorder="1" applyAlignment="1">
      <alignment horizontal="center" wrapText="1"/>
    </xf>
    <xf numFmtId="49" fontId="6" fillId="4" borderId="1" xfId="1" applyNumberFormat="1" applyFont="1" applyFill="1" applyBorder="1" applyAlignment="1">
      <alignment horizontal="center" wrapText="1"/>
    </xf>
    <xf numFmtId="49" fontId="21" fillId="4" borderId="1" xfId="1" applyNumberFormat="1" applyFont="1" applyFill="1" applyBorder="1" applyAlignment="1">
      <alignment horizontal="center" wrapText="1"/>
    </xf>
    <xf numFmtId="49" fontId="7" fillId="4" borderId="4" xfId="1" applyNumberFormat="1" applyFont="1" applyFill="1" applyBorder="1"/>
    <xf numFmtId="49" fontId="7" fillId="4" borderId="5" xfId="1" applyNumberFormat="1" applyFont="1" applyFill="1" applyBorder="1"/>
    <xf numFmtId="49" fontId="7" fillId="4" borderId="5" xfId="1" applyNumberFormat="1" applyFont="1" applyFill="1" applyBorder="1" applyAlignment="1">
      <alignment horizontal="center"/>
    </xf>
    <xf numFmtId="3" fontId="2" fillId="0" borderId="3" xfId="1" applyNumberFormat="1" applyFont="1" applyFill="1" applyBorder="1" applyAlignment="1">
      <alignment horizontal="right"/>
    </xf>
    <xf numFmtId="0" fontId="23" fillId="4" borderId="0" xfId="1" applyNumberFormat="1" applyFont="1" applyFill="1" applyBorder="1" applyAlignment="1">
      <alignment horizontal="left"/>
    </xf>
    <xf numFmtId="3" fontId="23" fillId="3" borderId="0" xfId="1" applyNumberFormat="1" applyFont="1" applyFill="1" applyBorder="1" applyAlignment="1">
      <alignment horizontal="right"/>
    </xf>
    <xf numFmtId="3" fontId="25" fillId="3" borderId="0" xfId="1" applyNumberFormat="1" applyFont="1" applyFill="1" applyBorder="1" applyAlignment="1">
      <alignment horizontal="right"/>
    </xf>
    <xf numFmtId="0" fontId="25" fillId="4" borderId="0" xfId="1" applyNumberFormat="1" applyFont="1" applyFill="1" applyBorder="1" applyAlignment="1">
      <alignment horizontal="left"/>
    </xf>
    <xf numFmtId="0" fontId="18" fillId="5" borderId="0" xfId="1" applyNumberFormat="1" applyFont="1" applyFill="1" applyBorder="1" applyAlignment="1">
      <alignment horizontal="left"/>
    </xf>
    <xf numFmtId="49" fontId="26" fillId="3" borderId="0" xfId="1" applyNumberFormat="1" applyFont="1" applyFill="1"/>
    <xf numFmtId="49" fontId="1" fillId="3" borderId="0" xfId="1" applyNumberFormat="1" applyFill="1" applyAlignment="1"/>
    <xf numFmtId="49" fontId="1" fillId="3" borderId="0" xfId="1" applyNumberFormat="1" applyFill="1"/>
    <xf numFmtId="0" fontId="1" fillId="4" borderId="0" xfId="1" applyFill="1"/>
    <xf numFmtId="49" fontId="27" fillId="3" borderId="0" xfId="1" applyNumberFormat="1" applyFont="1" applyFill="1"/>
    <xf numFmtId="49" fontId="27" fillId="4" borderId="0" xfId="1" applyNumberFormat="1" applyFont="1" applyFill="1"/>
    <xf numFmtId="49" fontId="29" fillId="3" borderId="0" xfId="1" applyNumberFormat="1" applyFont="1" applyFill="1"/>
    <xf numFmtId="49" fontId="30" fillId="3" borderId="0" xfId="1" applyNumberFormat="1" applyFont="1" applyFill="1"/>
    <xf numFmtId="0" fontId="30" fillId="3" borderId="0" xfId="1" applyFont="1" applyFill="1"/>
    <xf numFmtId="49" fontId="31" fillId="3" borderId="0" xfId="1" applyNumberFormat="1" applyFont="1" applyFill="1"/>
    <xf numFmtId="49" fontId="32" fillId="3" borderId="0" xfId="1" applyNumberFormat="1" applyFont="1" applyFill="1"/>
    <xf numFmtId="49" fontId="33" fillId="3" borderId="0" xfId="1" applyNumberFormat="1" applyFont="1" applyFill="1" applyProtection="1"/>
    <xf numFmtId="49" fontId="31" fillId="3" borderId="0" xfId="1" applyNumberFormat="1" applyFont="1" applyFill="1" applyProtection="1"/>
    <xf numFmtId="0" fontId="34" fillId="3" borderId="0" xfId="1" applyFont="1" applyFill="1"/>
    <xf numFmtId="0" fontId="34" fillId="4" borderId="0" xfId="1" applyFont="1" applyFill="1" applyAlignment="1">
      <alignment horizontal="left"/>
    </xf>
    <xf numFmtId="49" fontId="35" fillId="3" borderId="0" xfId="3" applyNumberFormat="1" applyFont="1" applyFill="1"/>
    <xf numFmtId="0" fontId="27" fillId="3" borderId="0" xfId="1" applyFont="1" applyFill="1"/>
    <xf numFmtId="0" fontId="31" fillId="3" borderId="0" xfId="1" applyFont="1" applyFill="1"/>
    <xf numFmtId="49" fontId="26" fillId="3" borderId="0" xfId="1" applyNumberFormat="1" applyFont="1" applyFill="1" applyProtection="1"/>
    <xf numFmtId="49" fontId="4" fillId="3" borderId="0" xfId="1" applyNumberFormat="1" applyFont="1" applyFill="1" applyProtection="1"/>
    <xf numFmtId="49" fontId="34" fillId="3" borderId="0" xfId="1" applyNumberFormat="1" applyFont="1" applyFill="1" applyProtection="1"/>
    <xf numFmtId="49" fontId="36" fillId="3" borderId="0" xfId="4" applyNumberFormat="1" applyFont="1" applyFill="1" applyProtection="1"/>
    <xf numFmtId="0" fontId="34" fillId="3" borderId="0" xfId="1" applyFont="1" applyFill="1" applyAlignment="1">
      <alignment horizontal="center"/>
    </xf>
    <xf numFmtId="0" fontId="29" fillId="3" borderId="0" xfId="1" applyFont="1" applyFill="1"/>
    <xf numFmtId="0" fontId="16" fillId="4" borderId="0" xfId="9" applyFill="1"/>
    <xf numFmtId="49" fontId="37" fillId="3" borderId="0" xfId="3" applyNumberFormat="1" applyFont="1" applyFill="1" applyProtection="1"/>
    <xf numFmtId="0" fontId="34" fillId="3" borderId="0" xfId="1" applyFont="1" applyFill="1" applyBorder="1" applyAlignment="1">
      <alignment horizontal="center"/>
    </xf>
    <xf numFmtId="49" fontId="31" fillId="3" borderId="0" xfId="1" applyNumberFormat="1" applyFont="1" applyFill="1" applyAlignment="1" applyProtection="1">
      <alignment horizontal="center"/>
    </xf>
    <xf numFmtId="49" fontId="30" fillId="3" borderId="0" xfId="1" applyNumberFormat="1" applyFont="1" applyFill="1" applyProtection="1"/>
    <xf numFmtId="49" fontId="1" fillId="3" borderId="0" xfId="1" applyNumberFormat="1" applyFont="1" applyFill="1" applyProtection="1"/>
    <xf numFmtId="0" fontId="1" fillId="6" borderId="0" xfId="1" applyFill="1"/>
    <xf numFmtId="49" fontId="27" fillId="6" borderId="0" xfId="1" applyNumberFormat="1" applyFont="1" applyFill="1" applyProtection="1"/>
    <xf numFmtId="0" fontId="1" fillId="3" borderId="0" xfId="1" applyFont="1" applyFill="1"/>
    <xf numFmtId="0" fontId="1" fillId="7" borderId="0" xfId="1" applyFill="1"/>
    <xf numFmtId="0" fontId="33" fillId="4" borderId="0" xfId="1" applyFont="1" applyFill="1" applyAlignment="1">
      <alignment horizontal="left"/>
    </xf>
    <xf numFmtId="0" fontId="0" fillId="0" borderId="1" xfId="0" applyBorder="1"/>
    <xf numFmtId="0" fontId="4" fillId="0" borderId="0" xfId="1" applyFont="1" applyFill="1"/>
    <xf numFmtId="0" fontId="20" fillId="0" borderId="0" xfId="1" applyFont="1" applyFill="1"/>
    <xf numFmtId="0" fontId="34" fillId="0" borderId="0" xfId="1" applyFont="1" applyFill="1"/>
    <xf numFmtId="0" fontId="25" fillId="0" borderId="0" xfId="1" applyFont="1" applyFill="1"/>
    <xf numFmtId="0" fontId="39" fillId="0" borderId="0" xfId="1" applyFont="1" applyFill="1"/>
    <xf numFmtId="0" fontId="25" fillId="0" borderId="0" xfId="1" applyFont="1" applyFill="1" applyAlignment="1">
      <alignment horizontal="center"/>
    </xf>
    <xf numFmtId="0" fontId="2" fillId="0" borderId="0" xfId="1" applyFont="1" applyFill="1"/>
    <xf numFmtId="0" fontId="39" fillId="0" borderId="0" xfId="1" applyNumberFormat="1" applyFont="1" applyFill="1" applyBorder="1" applyAlignment="1">
      <alignment horizontal="left"/>
    </xf>
    <xf numFmtId="3" fontId="39" fillId="0" borderId="0" xfId="1" applyNumberFormat="1" applyFont="1" applyFill="1" applyBorder="1" applyAlignment="1">
      <alignment horizontal="right"/>
    </xf>
    <xf numFmtId="164" fontId="39" fillId="0" borderId="0" xfId="1" applyNumberFormat="1" applyFont="1" applyFill="1" applyBorder="1" applyAlignment="1">
      <alignment horizontal="right"/>
    </xf>
    <xf numFmtId="3" fontId="38" fillId="0" borderId="0" xfId="1" applyNumberFormat="1" applyFont="1" applyFill="1" applyBorder="1" applyAlignment="1">
      <alignment horizontal="right"/>
    </xf>
    <xf numFmtId="49" fontId="40" fillId="0" borderId="1" xfId="1" applyNumberFormat="1" applyFont="1" applyBorder="1" applyAlignment="1">
      <alignment horizontal="center"/>
    </xf>
    <xf numFmtId="14" fontId="40" fillId="0" borderId="1" xfId="1" applyNumberFormat="1" applyFont="1" applyFill="1" applyBorder="1" applyAlignment="1">
      <alignment horizontal="center"/>
    </xf>
    <xf numFmtId="0" fontId="25" fillId="0" borderId="0" xfId="1" applyNumberFormat="1" applyFont="1" applyFill="1" applyBorder="1" applyAlignment="1">
      <alignment horizontal="left"/>
    </xf>
    <xf numFmtId="3" fontId="25" fillId="0" borderId="0" xfId="1" applyNumberFormat="1" applyFont="1" applyFill="1"/>
    <xf numFmtId="164" fontId="25" fillId="0" borderId="0" xfId="1" applyNumberFormat="1" applyFont="1" applyFill="1"/>
    <xf numFmtId="3" fontId="2" fillId="0" borderId="0" xfId="1" applyNumberFormat="1" applyFont="1" applyFill="1"/>
    <xf numFmtId="0" fontId="28" fillId="3" borderId="0" xfId="1" applyFont="1" applyFill="1" applyAlignment="1">
      <alignment horizontal="right"/>
    </xf>
    <xf numFmtId="0" fontId="28" fillId="0" borderId="0" xfId="9" applyFont="1" applyAlignment="1">
      <alignment horizontal="right"/>
    </xf>
    <xf numFmtId="3" fontId="24" fillId="2" borderId="0" xfId="1" applyNumberFormat="1" applyFont="1" applyFill="1" applyAlignment="1">
      <alignment horizontal="center" vertical="center" wrapText="1"/>
    </xf>
    <xf numFmtId="0" fontId="24" fillId="0" borderId="0" xfId="1" applyFont="1" applyAlignment="1">
      <alignment horizontal="center" vertical="center"/>
    </xf>
    <xf numFmtId="49" fontId="2" fillId="0" borderId="0" xfId="1" applyNumberFormat="1" applyFont="1" applyAlignment="1"/>
    <xf numFmtId="3" fontId="22" fillId="4" borderId="0" xfId="1" applyNumberFormat="1" applyFont="1" applyFill="1" applyAlignment="1">
      <alignment horizontal="center" vertical="center"/>
    </xf>
    <xf numFmtId="0" fontId="22" fillId="4" borderId="0" xfId="1" applyFont="1" applyFill="1" applyAlignment="1">
      <alignment horizontal="center" vertical="center"/>
    </xf>
    <xf numFmtId="0" fontId="2" fillId="4" borderId="0" xfId="1" applyFont="1" applyFill="1" applyBorder="1" applyAlignment="1"/>
  </cellXfs>
  <cellStyles count="28">
    <cellStyle name="Hyperlink 2" xfId="3"/>
    <cellStyle name="Hyperlink 3" xfId="4"/>
    <cellStyle name="Normal" xfId="0" builtinId="0"/>
    <cellStyle name="Normal 10" xfId="5"/>
    <cellStyle name="Normal 11" xfId="2"/>
    <cellStyle name="Normal 12" xfId="6"/>
    <cellStyle name="Normal 13" xfId="7"/>
    <cellStyle name="Normal 14" xfId="8"/>
    <cellStyle name="Normal 15" xfId="9"/>
    <cellStyle name="Normal 16" xfId="10"/>
    <cellStyle name="Normal 2" xfId="1"/>
    <cellStyle name="Normal 2 2" xfId="11"/>
    <cellStyle name="Normal 3" xfId="12"/>
    <cellStyle name="Normal 3 2" xfId="13"/>
    <cellStyle name="Normal 3 3" xfId="14"/>
    <cellStyle name="Normal 3 4" xfId="15"/>
    <cellStyle name="Normal 4" xfId="16"/>
    <cellStyle name="Normal 4 2" xfId="17"/>
    <cellStyle name="Normal 4 3" xfId="18"/>
    <cellStyle name="Normal 4 3 2" xfId="19"/>
    <cellStyle name="Normal 5" xfId="20"/>
    <cellStyle name="Normal 5 2" xfId="21"/>
    <cellStyle name="Normal 6" xfId="22"/>
    <cellStyle name="Normal 6 2" xfId="23"/>
    <cellStyle name="Normal 7" xfId="24"/>
    <cellStyle name="Normal 7 2" xfId="27"/>
    <cellStyle name="Normal 8" xfId="25"/>
    <cellStyle name="Normal 9" xfId="26"/>
  </cellStyles>
  <dxfs count="0"/>
  <tableStyles count="0" defaultTableStyle="TableStyleMedium2" defaultPivotStyle="PivotStyleLight16"/>
  <colors>
    <mruColors>
      <color rgb="FFFF9900"/>
      <color rgb="FF009900"/>
      <color rgb="FF333333"/>
      <color rgb="FFFFC000"/>
      <color rgb="FFFFDE75"/>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charts/_rels/chart3.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nchor="t" anchorCtr="1"/>
          <a:lstStyle/>
          <a:p>
            <a:pPr>
              <a:defRPr sz="2400" b="0">
                <a:solidFill>
                  <a:schemeClr val="tx1"/>
                </a:solidFill>
                <a:latin typeface="Tahoma" panose="020B0604030504040204" pitchFamily="34" charset="0"/>
                <a:ea typeface="Tahoma" panose="020B0604030504040204" pitchFamily="34" charset="0"/>
                <a:cs typeface="Tahoma" panose="020B0604030504040204" pitchFamily="34" charset="0"/>
              </a:defRPr>
            </a:pPr>
            <a:r>
              <a:rPr lang="en-US" sz="2400" b="0">
                <a:solidFill>
                  <a:schemeClr val="tx1"/>
                </a:solidFill>
                <a:latin typeface="Tahoma" panose="020B0604030504040204" pitchFamily="34" charset="0"/>
                <a:ea typeface="Tahoma" panose="020B0604030504040204" pitchFamily="34" charset="0"/>
                <a:cs typeface="Tahoma" panose="020B0604030504040204" pitchFamily="34" charset="0"/>
              </a:rPr>
              <a:t>386,144</a:t>
            </a:r>
            <a:r>
              <a:rPr lang="en-US" sz="2400" b="0" baseline="0">
                <a:solidFill>
                  <a:schemeClr val="tx1"/>
                </a:solidFill>
                <a:latin typeface="Tahoma" panose="020B0604030504040204" pitchFamily="34" charset="0"/>
                <a:ea typeface="Tahoma" panose="020B0604030504040204" pitchFamily="34" charset="0"/>
                <a:cs typeface="Tahoma" panose="020B0604030504040204" pitchFamily="34" charset="0"/>
              </a:rPr>
              <a:t>  </a:t>
            </a:r>
            <a:r>
              <a:rPr lang="en-US" sz="2400" b="0">
                <a:solidFill>
                  <a:schemeClr val="tx1"/>
                </a:solidFill>
                <a:latin typeface="Tahoma" panose="020B0604030504040204" pitchFamily="34" charset="0"/>
                <a:ea typeface="Tahoma" panose="020B0604030504040204" pitchFamily="34" charset="0"/>
                <a:cs typeface="Tahoma" panose="020B0604030504040204" pitchFamily="34" charset="0"/>
              </a:rPr>
              <a:t>Star-rated Hotels</a:t>
            </a:r>
            <a:br>
              <a:rPr lang="en-US" sz="2400" b="0">
                <a:solidFill>
                  <a:schemeClr val="tx1"/>
                </a:solidFill>
                <a:latin typeface="Tahoma" panose="020B0604030504040204" pitchFamily="34" charset="0"/>
                <a:ea typeface="Tahoma" panose="020B0604030504040204" pitchFamily="34" charset="0"/>
                <a:cs typeface="Tahoma" panose="020B0604030504040204" pitchFamily="34" charset="0"/>
              </a:rPr>
            </a:br>
            <a:r>
              <a:rPr lang="en-US" sz="1600" b="0" i="0">
                <a:solidFill>
                  <a:schemeClr val="tx1"/>
                </a:solidFill>
                <a:latin typeface="Tahoma" panose="020B0604030504040204" pitchFamily="34" charset="0"/>
                <a:ea typeface="Tahoma" panose="020B0604030504040204" pitchFamily="34" charset="0"/>
                <a:cs typeface="Tahoma" panose="020B0604030504040204" pitchFamily="34" charset="0"/>
              </a:rPr>
              <a:t>Distribution over Continents</a:t>
            </a:r>
          </a:p>
        </c:rich>
      </c:tx>
      <c:layout>
        <c:manualLayout>
          <c:xMode val="edge"/>
          <c:yMode val="edge"/>
          <c:x val="0.29663589062179185"/>
          <c:y val="1.8091310128112159E-2"/>
        </c:manualLayout>
      </c:layout>
      <c:overlay val="0"/>
    </c:title>
    <c:autoTitleDeleted val="0"/>
    <c:plotArea>
      <c:layout>
        <c:manualLayout>
          <c:layoutTarget val="inner"/>
          <c:xMode val="edge"/>
          <c:yMode val="edge"/>
          <c:x val="9.7635680848352724E-2"/>
          <c:y val="0.12847314428023301"/>
          <c:w val="0.80900835031830476"/>
          <c:h val="0.77342821735829526"/>
        </c:manualLayout>
      </c:layout>
      <c:pieChart>
        <c:varyColors val="1"/>
        <c:ser>
          <c:idx val="0"/>
          <c:order val="0"/>
          <c:spPr>
            <a:ln>
              <a:solidFill>
                <a:srgbClr val="FF9900"/>
              </a:solidFill>
            </a:ln>
          </c:spPr>
          <c:dPt>
            <c:idx val="0"/>
            <c:bubble3D val="0"/>
            <c:spPr>
              <a:solidFill>
                <a:schemeClr val="tx1">
                  <a:lumMod val="85000"/>
                  <a:lumOff val="15000"/>
                </a:schemeClr>
              </a:solidFill>
              <a:ln>
                <a:solidFill>
                  <a:srgbClr val="FF9900"/>
                </a:solidFill>
              </a:ln>
            </c:spPr>
            <c:extLst>
              <c:ext xmlns:c16="http://schemas.microsoft.com/office/drawing/2014/chart" uri="{C3380CC4-5D6E-409C-BE32-E72D297353CC}">
                <c16:uniqueId val="{00000001-AF41-400E-A346-BCB6B56DA29A}"/>
              </c:ext>
            </c:extLst>
          </c:dPt>
          <c:dPt>
            <c:idx val="1"/>
            <c:bubble3D val="0"/>
            <c:spPr>
              <a:solidFill>
                <a:schemeClr val="tx1">
                  <a:lumMod val="75000"/>
                  <a:lumOff val="25000"/>
                </a:schemeClr>
              </a:solidFill>
              <a:ln>
                <a:solidFill>
                  <a:srgbClr val="FF9900"/>
                </a:solidFill>
              </a:ln>
            </c:spPr>
            <c:extLst>
              <c:ext xmlns:c16="http://schemas.microsoft.com/office/drawing/2014/chart" uri="{C3380CC4-5D6E-409C-BE32-E72D297353CC}">
                <c16:uniqueId val="{00000003-AF41-400E-A346-BCB6B56DA29A}"/>
              </c:ext>
            </c:extLst>
          </c:dPt>
          <c:dPt>
            <c:idx val="2"/>
            <c:bubble3D val="0"/>
            <c:spPr>
              <a:solidFill>
                <a:schemeClr val="tx1">
                  <a:lumMod val="85000"/>
                  <a:lumOff val="15000"/>
                </a:schemeClr>
              </a:solidFill>
              <a:ln>
                <a:solidFill>
                  <a:srgbClr val="FF9900"/>
                </a:solidFill>
              </a:ln>
            </c:spPr>
            <c:extLst>
              <c:ext xmlns:c16="http://schemas.microsoft.com/office/drawing/2014/chart" uri="{C3380CC4-5D6E-409C-BE32-E72D297353CC}">
                <c16:uniqueId val="{00000005-AF41-400E-A346-BCB6B56DA29A}"/>
              </c:ext>
            </c:extLst>
          </c:dPt>
          <c:dPt>
            <c:idx val="3"/>
            <c:bubble3D val="0"/>
            <c:spPr>
              <a:solidFill>
                <a:schemeClr val="bg1">
                  <a:lumMod val="50000"/>
                </a:schemeClr>
              </a:solidFill>
              <a:ln>
                <a:solidFill>
                  <a:srgbClr val="FF9900"/>
                </a:solidFill>
              </a:ln>
            </c:spPr>
            <c:extLst>
              <c:ext xmlns:c16="http://schemas.microsoft.com/office/drawing/2014/chart" uri="{C3380CC4-5D6E-409C-BE32-E72D297353CC}">
                <c16:uniqueId val="{00000007-AF41-400E-A346-BCB6B56DA29A}"/>
              </c:ext>
            </c:extLst>
          </c:dPt>
          <c:dPt>
            <c:idx val="4"/>
            <c:bubble3D val="0"/>
            <c:spPr>
              <a:solidFill>
                <a:schemeClr val="tx1">
                  <a:lumMod val="75000"/>
                  <a:lumOff val="25000"/>
                </a:schemeClr>
              </a:solidFill>
              <a:ln>
                <a:solidFill>
                  <a:srgbClr val="FF9900"/>
                </a:solidFill>
              </a:ln>
            </c:spPr>
            <c:extLst>
              <c:ext xmlns:c16="http://schemas.microsoft.com/office/drawing/2014/chart" uri="{C3380CC4-5D6E-409C-BE32-E72D297353CC}">
                <c16:uniqueId val="{00000009-AF41-400E-A346-BCB6B56DA29A}"/>
              </c:ext>
            </c:extLst>
          </c:dPt>
          <c:dPt>
            <c:idx val="5"/>
            <c:bubble3D val="0"/>
            <c:spPr>
              <a:solidFill>
                <a:schemeClr val="tx1">
                  <a:lumMod val="85000"/>
                  <a:lumOff val="15000"/>
                </a:schemeClr>
              </a:solidFill>
              <a:ln>
                <a:solidFill>
                  <a:srgbClr val="FF9900"/>
                </a:solidFill>
              </a:ln>
            </c:spPr>
            <c:extLst>
              <c:ext xmlns:c16="http://schemas.microsoft.com/office/drawing/2014/chart" uri="{C3380CC4-5D6E-409C-BE32-E72D297353CC}">
                <c16:uniqueId val="{0000000B-AF41-400E-A346-BCB6B56DA29A}"/>
              </c:ext>
            </c:extLst>
          </c:dPt>
          <c:dPt>
            <c:idx val="6"/>
            <c:bubble3D val="0"/>
            <c:spPr>
              <a:solidFill>
                <a:schemeClr val="tx1">
                  <a:lumMod val="65000"/>
                  <a:lumOff val="35000"/>
                </a:schemeClr>
              </a:solidFill>
              <a:ln>
                <a:solidFill>
                  <a:srgbClr val="FF9900"/>
                </a:solidFill>
              </a:ln>
            </c:spPr>
            <c:extLst>
              <c:ext xmlns:c16="http://schemas.microsoft.com/office/drawing/2014/chart" uri="{C3380CC4-5D6E-409C-BE32-E72D297353CC}">
                <c16:uniqueId val="{0000000D-AF41-400E-A346-BCB6B56DA29A}"/>
              </c:ext>
            </c:extLst>
          </c:dPt>
          <c:dLbls>
            <c:dLbl>
              <c:idx val="0"/>
              <c:layout>
                <c:manualLayout>
                  <c:x val="0.20695635432681367"/>
                  <c:y val="9.5016801315507257E-2"/>
                </c:manualLayout>
              </c:layout>
              <c:tx>
                <c:rich>
                  <a:bodyPr/>
                  <a:lstStyle/>
                  <a:p>
                    <a:fld id="{1F8464C0-BD03-4C7C-8AF9-3D7287D54D49}" type="CATEGORYNAME">
                      <a:rPr lang="en-US" sz="1600" b="0" i="0" u="none" strike="noStrike" kern="1200" baseline="0">
                        <a:solidFill>
                          <a:srgbClr val="FF9900"/>
                        </a:solidFill>
                        <a:latin typeface="Tahoma" panose="020B0604030504040204" pitchFamily="34" charset="0"/>
                        <a:ea typeface="Tahoma" panose="020B0604030504040204" pitchFamily="34" charset="0"/>
                        <a:cs typeface="Tahoma" panose="020B0604030504040204" pitchFamily="34" charset="0"/>
                      </a:rPr>
                      <a:pPr/>
                      <a:t>[CATEGORY NAME]</a:t>
                    </a:fld>
                    <a:br>
                      <a:rPr lang="en-US" sz="1600" b="0" i="0" u="none" strike="noStrike" kern="1200" baseline="0">
                        <a:solidFill>
                          <a:sysClr val="windowText" lastClr="000000"/>
                        </a:solidFill>
                        <a:latin typeface="Tahoma" panose="020B0604030504040204" pitchFamily="34" charset="0"/>
                        <a:ea typeface="Tahoma" panose="020B0604030504040204" pitchFamily="34" charset="0"/>
                        <a:cs typeface="Tahoma" panose="020B0604030504040204" pitchFamily="34" charset="0"/>
                      </a:rPr>
                    </a:br>
                    <a:fld id="{0AD2D7B8-2C1E-4A06-A378-D234CD81BAE1}" type="CELLRANGE">
                      <a:rPr lang="en-US" sz="1600">
                        <a:latin typeface="Tahoma" panose="020B0604030504040204" pitchFamily="34" charset="0"/>
                        <a:ea typeface="Tahoma" panose="020B0604030504040204" pitchFamily="34" charset="0"/>
                        <a:cs typeface="Tahoma" panose="020B0604030504040204" pitchFamily="34" charset="0"/>
                      </a:rPr>
                      <a:pPr/>
                      <a:t>[CELLRANGE]</a:t>
                    </a:fld>
                    <a:endParaRPr lang="en-US" sz="1600" b="0" i="0" u="none" strike="noStrike" kern="1200" baseline="0">
                      <a:solidFill>
                        <a:sysClr val="windowText" lastClr="000000"/>
                      </a:solidFill>
                      <a:latin typeface="Tahoma" panose="020B0604030504040204" pitchFamily="34" charset="0"/>
                      <a:ea typeface="Tahoma" panose="020B0604030504040204" pitchFamily="34" charset="0"/>
                      <a:cs typeface="Tahoma" panose="020B0604030504040204" pitchFamily="34" charset="0"/>
                    </a:endParaRPr>
                  </a:p>
                </c:rich>
              </c:tx>
              <c:dLblPos val="bestFit"/>
              <c:showLegendKey val="0"/>
              <c:showVal val="0"/>
              <c:showCatName val="1"/>
              <c:showSerName val="0"/>
              <c:showPercent val="0"/>
              <c:showBubbleSize val="0"/>
              <c:extLst>
                <c:ext xmlns:c15="http://schemas.microsoft.com/office/drawing/2012/chart" uri="{CE6537A1-D6FC-4f65-9D91-7224C49458BB}">
                  <c15:layout>
                    <c:manualLayout>
                      <c:w val="0.20602778691247439"/>
                      <c:h val="7.5908709447888689E-2"/>
                    </c:manualLayout>
                  </c15:layout>
                  <c15:dlblFieldTable/>
                  <c15:showDataLabelsRange val="1"/>
                </c:ext>
                <c:ext xmlns:c16="http://schemas.microsoft.com/office/drawing/2014/chart" uri="{C3380CC4-5D6E-409C-BE32-E72D297353CC}">
                  <c16:uniqueId val="{00000001-AF41-400E-A346-BCB6B56DA29A}"/>
                </c:ext>
              </c:extLst>
            </c:dLbl>
            <c:dLbl>
              <c:idx val="1"/>
              <c:layout>
                <c:manualLayout>
                  <c:x val="-0.15755391094595997"/>
                  <c:y val="6.1262890535462348E-2"/>
                </c:manualLayout>
              </c:layout>
              <c:tx>
                <c:rich>
                  <a:bodyPr anchorCtr="0"/>
                  <a:lstStyle/>
                  <a:p>
                    <a:pPr marL="0" marR="0" lvl="0" indent="0" algn="ctr" defTabSz="914400" rtl="0" eaLnBrk="1" fontAlgn="auto" latinLnBrk="0" hangingPunct="1">
                      <a:lnSpc>
                        <a:spcPct val="100000"/>
                      </a:lnSpc>
                      <a:spcBef>
                        <a:spcPts val="0"/>
                      </a:spcBef>
                      <a:spcAft>
                        <a:spcPts val="0"/>
                      </a:spcAft>
                      <a:buClrTx/>
                      <a:buSzTx/>
                      <a:buFontTx/>
                      <a:buNone/>
                      <a:tabLst/>
                      <a:defRPr sz="1600" b="0" i="0" u="none" strike="noStrike" kern="1200" baseline="0">
                        <a:solidFill>
                          <a:srgbClr val="FF9900"/>
                        </a:solidFill>
                        <a:latin typeface="Tahoma" panose="020B0604030504040204" pitchFamily="34" charset="0"/>
                        <a:ea typeface="Tahoma" panose="020B0604030504040204" pitchFamily="34" charset="0"/>
                        <a:cs typeface="Tahoma" panose="020B0604030504040204" pitchFamily="34" charset="0"/>
                      </a:defRPr>
                    </a:pPr>
                    <a:fld id="{91CE59C1-757C-49FB-AA22-0255E520A9F9}" type="CATEGORYNAME">
                      <a:rPr lang="en-US" sz="1600" b="0" i="0" u="none" strike="noStrike" kern="1200" baseline="0">
                        <a:solidFill>
                          <a:srgbClr val="FF9900"/>
                        </a:solidFill>
                        <a:latin typeface="Tahoma" panose="020B0604030504040204" pitchFamily="34" charset="0"/>
                        <a:ea typeface="Tahoma" panose="020B0604030504040204" pitchFamily="34" charset="0"/>
                        <a:cs typeface="Tahoma" panose="020B0604030504040204" pitchFamily="34" charset="0"/>
                      </a:rPr>
                      <a:pPr marL="0" marR="0" lvl="0" indent="0" algn="ctr" defTabSz="914400" rtl="0" eaLnBrk="1" fontAlgn="auto" latinLnBrk="0" hangingPunct="1">
                        <a:lnSpc>
                          <a:spcPct val="100000"/>
                        </a:lnSpc>
                        <a:spcBef>
                          <a:spcPts val="0"/>
                        </a:spcBef>
                        <a:spcAft>
                          <a:spcPts val="0"/>
                        </a:spcAft>
                        <a:buClrTx/>
                        <a:buSzTx/>
                        <a:buFontTx/>
                        <a:buNone/>
                        <a:tabLst/>
                        <a:defRPr sz="1600" b="0" i="0" u="none" strike="noStrike" kern="1200" baseline="0">
                          <a:solidFill>
                            <a:srgbClr val="FF9900"/>
                          </a:solidFill>
                          <a:latin typeface="Tahoma" panose="020B0604030504040204" pitchFamily="34" charset="0"/>
                          <a:ea typeface="Tahoma" panose="020B0604030504040204" pitchFamily="34" charset="0"/>
                          <a:cs typeface="Tahoma" panose="020B0604030504040204" pitchFamily="34" charset="0"/>
                        </a:defRPr>
                      </a:pPr>
                      <a:t>[CATEGORY NAME]</a:t>
                    </a:fld>
                    <a:endParaRPr lang="en-US" sz="1600" b="0" i="0" u="none" strike="noStrike" kern="1200" baseline="0">
                      <a:solidFill>
                        <a:srgbClr val="FF9900"/>
                      </a:solidFill>
                      <a:latin typeface="Tahoma" panose="020B0604030504040204" pitchFamily="34" charset="0"/>
                      <a:ea typeface="Tahoma" panose="020B0604030504040204" pitchFamily="34" charset="0"/>
                      <a:cs typeface="Tahoma" panose="020B0604030504040204" pitchFamily="34" charset="0"/>
                    </a:endParaRPr>
                  </a:p>
                  <a:p>
                    <a:pPr marL="0" marR="0" lvl="0" indent="0" algn="ctr" defTabSz="914400" rtl="0" eaLnBrk="1" fontAlgn="auto" latinLnBrk="0" hangingPunct="1">
                      <a:lnSpc>
                        <a:spcPct val="100000"/>
                      </a:lnSpc>
                      <a:spcBef>
                        <a:spcPts val="0"/>
                      </a:spcBef>
                      <a:spcAft>
                        <a:spcPts val="0"/>
                      </a:spcAft>
                      <a:buClrTx/>
                      <a:buSzTx/>
                      <a:buFontTx/>
                      <a:buNone/>
                      <a:tabLst/>
                      <a:defRPr sz="1600" b="0" i="0" u="none" strike="noStrike" kern="1200" baseline="0">
                        <a:solidFill>
                          <a:srgbClr val="FF9900"/>
                        </a:solidFill>
                        <a:latin typeface="Tahoma" panose="020B0604030504040204" pitchFamily="34" charset="0"/>
                        <a:ea typeface="Tahoma" panose="020B0604030504040204" pitchFamily="34" charset="0"/>
                        <a:cs typeface="Tahoma" panose="020B0604030504040204" pitchFamily="34" charset="0"/>
                      </a:defRPr>
                    </a:pPr>
                    <a:fld id="{D23D0F6E-B2A9-4B69-A5A1-F3B9F173FA4F}" type="CELLRANGE">
                      <a:rPr lang="en-US">
                        <a:solidFill>
                          <a:srgbClr val="FF9900"/>
                        </a:solidFill>
                        <a:latin typeface="Tahoma" panose="020B0604030504040204" pitchFamily="34" charset="0"/>
                        <a:ea typeface="Tahoma" panose="020B0604030504040204" pitchFamily="34" charset="0"/>
                        <a:cs typeface="Tahoma" panose="020B0604030504040204" pitchFamily="34" charset="0"/>
                      </a:rPr>
                      <a:pPr marL="0" marR="0" lvl="0" indent="0" algn="ctr" defTabSz="914400" rtl="0" eaLnBrk="1" fontAlgn="auto" latinLnBrk="0" hangingPunct="1">
                        <a:lnSpc>
                          <a:spcPct val="100000"/>
                        </a:lnSpc>
                        <a:spcBef>
                          <a:spcPts val="0"/>
                        </a:spcBef>
                        <a:spcAft>
                          <a:spcPts val="0"/>
                        </a:spcAft>
                        <a:buClrTx/>
                        <a:buSzTx/>
                        <a:buFontTx/>
                        <a:buNone/>
                        <a:tabLst/>
                        <a:defRPr sz="1600" b="0" i="0" u="none" strike="noStrike" kern="1200" baseline="0">
                          <a:solidFill>
                            <a:srgbClr val="FF9900"/>
                          </a:solidFill>
                          <a:latin typeface="Tahoma" panose="020B0604030504040204" pitchFamily="34" charset="0"/>
                          <a:ea typeface="Tahoma" panose="020B0604030504040204" pitchFamily="34" charset="0"/>
                          <a:cs typeface="Tahoma" panose="020B0604030504040204" pitchFamily="34" charset="0"/>
                        </a:defRPr>
                      </a:pPr>
                      <a:t>[CELLRANGE]</a:t>
                    </a:fld>
                    <a:endParaRPr lang="en-US"/>
                  </a:p>
                </c:rich>
              </c:tx>
              <c:spPr>
                <a:noFill/>
                <a:ln>
                  <a:noFill/>
                </a:ln>
                <a:effectLst/>
              </c:spPr>
              <c:dLblPos val="bestFit"/>
              <c:showLegendKey val="0"/>
              <c:showVal val="0"/>
              <c:showCatName val="1"/>
              <c:showSerName val="0"/>
              <c:showPercent val="0"/>
              <c:showBubbleSize val="0"/>
              <c:extLst>
                <c:ext xmlns:c15="http://schemas.microsoft.com/office/drawing/2012/chart" uri="{CE6537A1-D6FC-4f65-9D91-7224C49458BB}">
                  <c15:layout>
                    <c:manualLayout>
                      <c:w val="0.11878318051032258"/>
                      <c:h val="8.9663616215056835E-2"/>
                    </c:manualLayout>
                  </c15:layout>
                  <c15:dlblFieldTable/>
                  <c15:showDataLabelsRange val="1"/>
                </c:ext>
                <c:ext xmlns:c16="http://schemas.microsoft.com/office/drawing/2014/chart" uri="{C3380CC4-5D6E-409C-BE32-E72D297353CC}">
                  <c16:uniqueId val="{00000003-AF41-400E-A346-BCB6B56DA29A}"/>
                </c:ext>
              </c:extLst>
            </c:dLbl>
            <c:dLbl>
              <c:idx val="2"/>
              <c:layout>
                <c:manualLayout>
                  <c:x val="-0.1609556543401123"/>
                  <c:y val="-0.13087237468806068"/>
                </c:manualLayout>
              </c:layout>
              <c:tx>
                <c:rich>
                  <a:bodyPr/>
                  <a:lstStyle/>
                  <a:p>
                    <a:fld id="{A5BDA757-3E3D-421A-AA36-222EED347F0F}" type="CATEGORYNAME">
                      <a:rPr lang="en-US" sz="1600" b="0" i="0" u="none" strike="noStrike" kern="1200" baseline="0">
                        <a:solidFill>
                          <a:srgbClr val="FF9900"/>
                        </a:solidFill>
                        <a:latin typeface="Tahoma" panose="020B0604030504040204" pitchFamily="34" charset="0"/>
                        <a:ea typeface="Tahoma" panose="020B0604030504040204" pitchFamily="34" charset="0"/>
                        <a:cs typeface="Tahoma" panose="020B0604030504040204" pitchFamily="34" charset="0"/>
                      </a:rPr>
                      <a:pPr/>
                      <a:t>[CATEGORY NAME]</a:t>
                    </a:fld>
                    <a:br>
                      <a:rPr lang="en-US" sz="1600" b="0" i="0" u="none" strike="noStrike" kern="1200" baseline="0">
                        <a:solidFill>
                          <a:srgbClr val="FF9900"/>
                        </a:solidFill>
                        <a:latin typeface="Tahoma" panose="020B0604030504040204" pitchFamily="34" charset="0"/>
                        <a:ea typeface="Tahoma" panose="020B0604030504040204" pitchFamily="34" charset="0"/>
                        <a:cs typeface="Tahoma" panose="020B0604030504040204" pitchFamily="34" charset="0"/>
                      </a:rPr>
                    </a:br>
                    <a:fld id="{FAF647EC-3B58-4A41-8F69-2C13DB0784BC}" type="CELLRANGE">
                      <a:rPr lang="en-US" sz="1600">
                        <a:solidFill>
                          <a:srgbClr val="FF9900"/>
                        </a:solidFill>
                        <a:latin typeface="Tahoma" panose="020B0604030504040204" pitchFamily="34" charset="0"/>
                        <a:ea typeface="Tahoma" panose="020B0604030504040204" pitchFamily="34" charset="0"/>
                        <a:cs typeface="Tahoma" panose="020B0604030504040204" pitchFamily="34" charset="0"/>
                      </a:rPr>
                      <a:pPr/>
                      <a:t>[CELLRANGE]</a:t>
                    </a:fld>
                    <a:endParaRPr lang="en-US" sz="1600" b="0" i="0" u="none" strike="noStrike" kern="1200" baseline="0">
                      <a:solidFill>
                        <a:srgbClr val="FF9900"/>
                      </a:solidFill>
                      <a:latin typeface="Tahoma" panose="020B0604030504040204" pitchFamily="34" charset="0"/>
                      <a:ea typeface="Tahoma" panose="020B0604030504040204" pitchFamily="34" charset="0"/>
                      <a:cs typeface="Tahoma" panose="020B0604030504040204" pitchFamily="34" charset="0"/>
                    </a:endParaRPr>
                  </a:p>
                </c:rich>
              </c:tx>
              <c:dLblPos val="bestFit"/>
              <c:showLegendKey val="0"/>
              <c:showVal val="0"/>
              <c:showCatName val="1"/>
              <c:showSerName val="0"/>
              <c:showPercent val="0"/>
              <c:showBubbleSize val="0"/>
              <c:extLst>
                <c:ext xmlns:c15="http://schemas.microsoft.com/office/drawing/2012/chart" uri="{CE6537A1-D6FC-4f65-9D91-7224C49458BB}">
                  <c15:layout>
                    <c:manualLayout>
                      <c:w val="0.17203736749357465"/>
                      <c:h val="9.6176253800297568E-2"/>
                    </c:manualLayout>
                  </c15:layout>
                  <c15:dlblFieldTable/>
                  <c15:showDataLabelsRange val="1"/>
                </c:ext>
                <c:ext xmlns:c16="http://schemas.microsoft.com/office/drawing/2014/chart" uri="{C3380CC4-5D6E-409C-BE32-E72D297353CC}">
                  <c16:uniqueId val="{00000005-AF41-400E-A346-BCB6B56DA29A}"/>
                </c:ext>
              </c:extLst>
            </c:dLbl>
            <c:dLbl>
              <c:idx val="3"/>
              <c:layout>
                <c:manualLayout>
                  <c:x val="-2.5208645788562745E-2"/>
                  <c:y val="2.8639206159875676E-2"/>
                </c:manualLayout>
              </c:layout>
              <c:tx>
                <c:rich>
                  <a:bodyPr anchorCtr="0"/>
                  <a:lstStyle/>
                  <a:p>
                    <a:pPr marL="0" marR="0" lvl="0" indent="0" algn="ctr" defTabSz="914400" rtl="0" eaLnBrk="1" fontAlgn="auto" latinLnBrk="0" hangingPunct="1">
                      <a:lnSpc>
                        <a:spcPct val="100000"/>
                      </a:lnSpc>
                      <a:spcBef>
                        <a:spcPts val="0"/>
                      </a:spcBef>
                      <a:spcAft>
                        <a:spcPts val="0"/>
                      </a:spcAft>
                      <a:buClrTx/>
                      <a:buSzTx/>
                      <a:buFontTx/>
                      <a:buNone/>
                      <a:tabLst/>
                      <a:defRPr sz="1300" b="0" i="0" u="none" strike="noStrike" kern="1200" baseline="0">
                        <a:solidFill>
                          <a:sysClr val="windowText" lastClr="000000"/>
                        </a:solidFill>
                        <a:latin typeface="Tahoma" panose="020B0604030504040204" pitchFamily="34" charset="0"/>
                        <a:ea typeface="Tahoma" panose="020B0604030504040204" pitchFamily="34" charset="0"/>
                        <a:cs typeface="Tahoma" panose="020B0604030504040204" pitchFamily="34" charset="0"/>
                      </a:defRPr>
                    </a:pPr>
                    <a:fld id="{410B44FF-5113-4F55-B6CC-B87B35730F37}" type="CATEGORYNAME">
                      <a:rPr lang="en-US" sz="1300" b="0" i="0" u="none" strike="noStrike" kern="1200" baseline="0">
                        <a:solidFill>
                          <a:sysClr val="windowText" lastClr="000000"/>
                        </a:solidFill>
                        <a:latin typeface="Tahoma" panose="020B0604030504040204" pitchFamily="34" charset="0"/>
                        <a:ea typeface="Tahoma" panose="020B0604030504040204" pitchFamily="34" charset="0"/>
                        <a:cs typeface="Tahoma" panose="020B0604030504040204" pitchFamily="34" charset="0"/>
                      </a:rPr>
                      <a:pPr marL="0" marR="0" lvl="0" indent="0" algn="ctr" defTabSz="914400" rtl="0" eaLnBrk="1" fontAlgn="auto" latinLnBrk="0" hangingPunct="1">
                        <a:lnSpc>
                          <a:spcPct val="100000"/>
                        </a:lnSpc>
                        <a:spcBef>
                          <a:spcPts val="0"/>
                        </a:spcBef>
                        <a:spcAft>
                          <a:spcPts val="0"/>
                        </a:spcAft>
                        <a:buClrTx/>
                        <a:buSzTx/>
                        <a:buFontTx/>
                        <a:buNone/>
                        <a:tabLst/>
                        <a:defRPr sz="1300" b="0" i="0" u="none" strike="noStrike" kern="1200" baseline="0">
                          <a:solidFill>
                            <a:sysClr val="windowText" lastClr="000000"/>
                          </a:solidFill>
                          <a:latin typeface="Tahoma" panose="020B0604030504040204" pitchFamily="34" charset="0"/>
                          <a:ea typeface="Tahoma" panose="020B0604030504040204" pitchFamily="34" charset="0"/>
                          <a:cs typeface="Tahoma" panose="020B0604030504040204" pitchFamily="34" charset="0"/>
                        </a:defRPr>
                      </a:pPr>
                      <a:t>[CATEGORY NAME]</a:t>
                    </a:fld>
                    <a:br>
                      <a:rPr lang="en-US" sz="1300" b="0" i="0" u="none" strike="noStrike" kern="1200" baseline="0">
                        <a:solidFill>
                          <a:sysClr val="windowText" lastClr="000000"/>
                        </a:solidFill>
                        <a:latin typeface="Tahoma" panose="020B0604030504040204" pitchFamily="34" charset="0"/>
                        <a:ea typeface="Tahoma" panose="020B0604030504040204" pitchFamily="34" charset="0"/>
                        <a:cs typeface="Tahoma" panose="020B0604030504040204" pitchFamily="34" charset="0"/>
                      </a:rPr>
                    </a:br>
                    <a:r>
                      <a:rPr lang="en-US" sz="1300" b="0" i="0" u="none" strike="noStrike" kern="1200" baseline="0">
                        <a:solidFill>
                          <a:sysClr val="windowText" lastClr="000000"/>
                        </a:solidFill>
                        <a:latin typeface="Tahoma" panose="020B0604030504040204" pitchFamily="34" charset="0"/>
                        <a:ea typeface="Tahoma" panose="020B0604030504040204" pitchFamily="34" charset="0"/>
                        <a:cs typeface="Tahoma" panose="020B0604030504040204" pitchFamily="34" charset="0"/>
                      </a:rPr>
                      <a:t>15,674</a:t>
                    </a:r>
                  </a:p>
                </c:rich>
              </c:tx>
              <c:spPr>
                <a:noFill/>
                <a:ln>
                  <a:noFill/>
                </a:ln>
                <a:effectLst/>
              </c:spPr>
              <c:dLblPos val="bestFit"/>
              <c:showLegendKey val="0"/>
              <c:showVal val="0"/>
              <c:showCatName val="1"/>
              <c:showSerName val="0"/>
              <c:showPercent val="0"/>
              <c:showBubbleSize val="0"/>
              <c:extLst>
                <c:ext xmlns:c15="http://schemas.microsoft.com/office/drawing/2012/chart" uri="{CE6537A1-D6FC-4f65-9D91-7224C49458BB}">
                  <c15:layout>
                    <c:manualLayout>
                      <c:w val="8.2794081943502407E-2"/>
                      <c:h val="5.1595440512514586E-2"/>
                    </c:manualLayout>
                  </c15:layout>
                  <c15:dlblFieldTable/>
                  <c15:showDataLabelsRange val="1"/>
                </c:ext>
                <c:ext xmlns:c16="http://schemas.microsoft.com/office/drawing/2014/chart" uri="{C3380CC4-5D6E-409C-BE32-E72D297353CC}">
                  <c16:uniqueId val="{00000007-AF41-400E-A346-BCB6B56DA29A}"/>
                </c:ext>
              </c:extLst>
            </c:dLbl>
            <c:dLbl>
              <c:idx val="4"/>
              <c:layout>
                <c:manualLayout>
                  <c:x val="-2.4635859902950891E-2"/>
                  <c:y val="3.4961815962478479E-2"/>
                </c:manualLayout>
              </c:layout>
              <c:tx>
                <c:rich>
                  <a:bodyPr/>
                  <a:lstStyle/>
                  <a:p>
                    <a:pPr>
                      <a:defRPr sz="1300">
                        <a:solidFill>
                          <a:sysClr val="windowText" lastClr="000000"/>
                        </a:solidFill>
                        <a:latin typeface="Tahoma" panose="020B0604030504040204" pitchFamily="34" charset="0"/>
                        <a:ea typeface="Tahoma" panose="020B0604030504040204" pitchFamily="34" charset="0"/>
                        <a:cs typeface="Tahoma" panose="020B0604030504040204" pitchFamily="34" charset="0"/>
                      </a:defRPr>
                    </a:pPr>
                    <a:fld id="{DB143B55-93D7-49C5-80D2-A0F8E4F39038}" type="CATEGORYNAME">
                      <a:rPr lang="en-US" sz="1300" b="0" i="0" u="none" strike="noStrike" kern="1200" baseline="0">
                        <a:solidFill>
                          <a:sysClr val="windowText" lastClr="000000"/>
                        </a:solidFill>
                        <a:latin typeface="Tahoma" panose="020B0604030504040204" pitchFamily="34" charset="0"/>
                        <a:ea typeface="Tahoma" panose="020B0604030504040204" pitchFamily="34" charset="0"/>
                        <a:cs typeface="Tahoma" panose="020B0604030504040204" pitchFamily="34" charset="0"/>
                      </a:rPr>
                      <a:pPr>
                        <a:defRPr sz="1300">
                          <a:solidFill>
                            <a:sysClr val="windowText" lastClr="000000"/>
                          </a:solidFill>
                          <a:latin typeface="Tahoma" panose="020B0604030504040204" pitchFamily="34" charset="0"/>
                          <a:ea typeface="Tahoma" panose="020B0604030504040204" pitchFamily="34" charset="0"/>
                          <a:cs typeface="Tahoma" panose="020B0604030504040204" pitchFamily="34" charset="0"/>
                        </a:defRPr>
                      </a:pPr>
                      <a:t>[CATEGORY NAME]</a:t>
                    </a:fld>
                    <a:br>
                      <a:rPr lang="en-US" sz="1300" b="0" i="0" u="none" strike="noStrike" kern="1200" baseline="0">
                        <a:solidFill>
                          <a:sysClr val="windowText" lastClr="000000"/>
                        </a:solidFill>
                        <a:latin typeface="Tahoma" panose="020B0604030504040204" pitchFamily="34" charset="0"/>
                        <a:ea typeface="Tahoma" panose="020B0604030504040204" pitchFamily="34" charset="0"/>
                        <a:cs typeface="Tahoma" panose="020B0604030504040204" pitchFamily="34" charset="0"/>
                      </a:rPr>
                    </a:br>
                    <a:fld id="{969B1D60-0365-40FC-984F-7C147F799AC0}" type="CELLRANGE">
                      <a:rPr lang="en-US" sz="1300">
                        <a:solidFill>
                          <a:sysClr val="windowText" lastClr="000000"/>
                        </a:solidFill>
                        <a:latin typeface="Tahoma" panose="020B0604030504040204" pitchFamily="34" charset="0"/>
                        <a:ea typeface="Tahoma" panose="020B0604030504040204" pitchFamily="34" charset="0"/>
                        <a:cs typeface="Tahoma" panose="020B0604030504040204" pitchFamily="34" charset="0"/>
                      </a:rPr>
                      <a:pPr>
                        <a:defRPr sz="1300">
                          <a:solidFill>
                            <a:sysClr val="windowText" lastClr="000000"/>
                          </a:solidFill>
                          <a:latin typeface="Tahoma" panose="020B0604030504040204" pitchFamily="34" charset="0"/>
                          <a:ea typeface="Tahoma" panose="020B0604030504040204" pitchFamily="34" charset="0"/>
                          <a:cs typeface="Tahoma" panose="020B0604030504040204" pitchFamily="34" charset="0"/>
                        </a:defRPr>
                      </a:pPr>
                      <a:t>[CELLRANGE]</a:t>
                    </a:fld>
                    <a:endParaRPr lang="en-US" sz="1300" b="0" i="0" u="none" strike="noStrike" kern="1200" baseline="0">
                      <a:solidFill>
                        <a:sysClr val="windowText" lastClr="000000"/>
                      </a:solidFill>
                      <a:latin typeface="Tahoma" panose="020B0604030504040204" pitchFamily="34" charset="0"/>
                      <a:ea typeface="Tahoma" panose="020B0604030504040204" pitchFamily="34" charset="0"/>
                      <a:cs typeface="Tahoma" panose="020B0604030504040204" pitchFamily="34" charset="0"/>
                    </a:endParaRPr>
                  </a:p>
                </c:rich>
              </c:tx>
              <c:spPr>
                <a:noFill/>
                <a:ln>
                  <a:noFill/>
                </a:ln>
                <a:effectLst/>
              </c:spPr>
              <c:dLblPos val="bestFit"/>
              <c:showLegendKey val="0"/>
              <c:showVal val="0"/>
              <c:showCatName val="1"/>
              <c:showSerName val="0"/>
              <c:showPercent val="0"/>
              <c:showBubbleSize val="0"/>
              <c:extLst>
                <c:ext xmlns:c15="http://schemas.microsoft.com/office/drawing/2012/chart" uri="{CE6537A1-D6FC-4f65-9D91-7224C49458BB}">
                  <c15:layout>
                    <c:manualLayout>
                      <c:w val="0.21522856834029683"/>
                      <c:h val="6.2230384234109287E-2"/>
                    </c:manualLayout>
                  </c15:layout>
                  <c15:dlblFieldTable/>
                  <c15:showDataLabelsRange val="1"/>
                </c:ext>
                <c:ext xmlns:c16="http://schemas.microsoft.com/office/drawing/2014/chart" uri="{C3380CC4-5D6E-409C-BE32-E72D297353CC}">
                  <c16:uniqueId val="{00000009-AF41-400E-A346-BCB6B56DA29A}"/>
                </c:ext>
              </c:extLst>
            </c:dLbl>
            <c:dLbl>
              <c:idx val="5"/>
              <c:layout>
                <c:manualLayout>
                  <c:x val="-4.1794056006448421E-2"/>
                  <c:y val="1.0106353625726032E-3"/>
                </c:manualLayout>
              </c:layout>
              <c:tx>
                <c:rich>
                  <a:bodyPr/>
                  <a:lstStyle/>
                  <a:p>
                    <a:pPr>
                      <a:defRPr sz="1300">
                        <a:solidFill>
                          <a:sysClr val="windowText" lastClr="000000"/>
                        </a:solidFill>
                        <a:latin typeface="Tahoma" panose="020B0604030504040204" pitchFamily="34" charset="0"/>
                        <a:ea typeface="Tahoma" panose="020B0604030504040204" pitchFamily="34" charset="0"/>
                        <a:cs typeface="Tahoma" panose="020B0604030504040204" pitchFamily="34" charset="0"/>
                      </a:defRPr>
                    </a:pPr>
                    <a:fld id="{C6A926E9-05AB-40CE-B43D-D1022B35D449}" type="CATEGORYNAME">
                      <a:rPr lang="en-US" sz="1300" b="0" i="0" u="none" strike="noStrike" kern="1200" baseline="0">
                        <a:solidFill>
                          <a:sysClr val="windowText" lastClr="000000"/>
                        </a:solidFill>
                        <a:latin typeface="Tahoma" panose="020B0604030504040204" pitchFamily="34" charset="0"/>
                        <a:ea typeface="Tahoma" panose="020B0604030504040204" pitchFamily="34" charset="0"/>
                        <a:cs typeface="Tahoma" panose="020B0604030504040204" pitchFamily="34" charset="0"/>
                      </a:rPr>
                      <a:pPr>
                        <a:defRPr sz="1300">
                          <a:solidFill>
                            <a:sysClr val="windowText" lastClr="000000"/>
                          </a:solidFill>
                          <a:latin typeface="Tahoma" panose="020B0604030504040204" pitchFamily="34" charset="0"/>
                          <a:ea typeface="Tahoma" panose="020B0604030504040204" pitchFamily="34" charset="0"/>
                          <a:cs typeface="Tahoma" panose="020B0604030504040204" pitchFamily="34" charset="0"/>
                        </a:defRPr>
                      </a:pPr>
                      <a:t>[CATEGORY NAME]</a:t>
                    </a:fld>
                    <a:br>
                      <a:rPr lang="en-US" sz="1300" b="0" i="0" u="none" strike="noStrike" kern="1200" baseline="0">
                        <a:solidFill>
                          <a:sysClr val="windowText" lastClr="000000"/>
                        </a:solidFill>
                        <a:latin typeface="Tahoma" panose="020B0604030504040204" pitchFamily="34" charset="0"/>
                        <a:ea typeface="Tahoma" panose="020B0604030504040204" pitchFamily="34" charset="0"/>
                        <a:cs typeface="Tahoma" panose="020B0604030504040204" pitchFamily="34" charset="0"/>
                      </a:rPr>
                    </a:br>
                    <a:fld id="{1E653B86-8ABB-451C-9844-5FF217EEC353}" type="CELLRANGE">
                      <a:rPr lang="en-US" sz="1300">
                        <a:solidFill>
                          <a:sysClr val="windowText" lastClr="000000"/>
                        </a:solidFill>
                        <a:latin typeface="Tahoma" panose="020B0604030504040204" pitchFamily="34" charset="0"/>
                        <a:ea typeface="Tahoma" panose="020B0604030504040204" pitchFamily="34" charset="0"/>
                        <a:cs typeface="Tahoma" panose="020B0604030504040204" pitchFamily="34" charset="0"/>
                      </a:rPr>
                      <a:pPr>
                        <a:defRPr sz="1300">
                          <a:solidFill>
                            <a:sysClr val="windowText" lastClr="000000"/>
                          </a:solidFill>
                          <a:latin typeface="Tahoma" panose="020B0604030504040204" pitchFamily="34" charset="0"/>
                          <a:ea typeface="Tahoma" panose="020B0604030504040204" pitchFamily="34" charset="0"/>
                          <a:cs typeface="Tahoma" panose="020B0604030504040204" pitchFamily="34" charset="0"/>
                        </a:defRPr>
                      </a:pPr>
                      <a:t>[CELLRANGE]</a:t>
                    </a:fld>
                    <a:endParaRPr lang="en-US" sz="1300" b="0" i="0" u="none" strike="noStrike" kern="1200" baseline="0">
                      <a:solidFill>
                        <a:sysClr val="windowText" lastClr="000000"/>
                      </a:solidFill>
                      <a:latin typeface="Tahoma" panose="020B0604030504040204" pitchFamily="34" charset="0"/>
                      <a:ea typeface="Tahoma" panose="020B0604030504040204" pitchFamily="34" charset="0"/>
                      <a:cs typeface="Tahoma" panose="020B0604030504040204" pitchFamily="34" charset="0"/>
                    </a:endParaRPr>
                  </a:p>
                </c:rich>
              </c:tx>
              <c:spPr>
                <a:noFill/>
                <a:ln>
                  <a:noFill/>
                </a:ln>
                <a:effectLst/>
              </c:spPr>
              <c:dLblPos val="bestFit"/>
              <c:showLegendKey val="0"/>
              <c:showVal val="0"/>
              <c:showCatName val="1"/>
              <c:showSerName val="0"/>
              <c:showPercent val="0"/>
              <c:showBubbleSize val="0"/>
              <c:extLst>
                <c:ext xmlns:c15="http://schemas.microsoft.com/office/drawing/2012/chart" uri="{CE6537A1-D6FC-4f65-9D91-7224C49458BB}">
                  <c15:layout>
                    <c:manualLayout>
                      <c:w val="0.16857460339187513"/>
                      <c:h val="6.9700138223588573E-2"/>
                    </c:manualLayout>
                  </c15:layout>
                  <c15:dlblFieldTable/>
                  <c15:showDataLabelsRange val="1"/>
                </c:ext>
                <c:ext xmlns:c16="http://schemas.microsoft.com/office/drawing/2014/chart" uri="{C3380CC4-5D6E-409C-BE32-E72D297353CC}">
                  <c16:uniqueId val="{0000000B-AF41-400E-A346-BCB6B56DA29A}"/>
                </c:ext>
              </c:extLst>
            </c:dLbl>
            <c:dLbl>
              <c:idx val="6"/>
              <c:layout>
                <c:manualLayout>
                  <c:x val="-9.0155474271277319E-2"/>
                  <c:y val="-4.1835267325959248E-2"/>
                </c:manualLayout>
              </c:layout>
              <c:tx>
                <c:rich>
                  <a:bodyPr/>
                  <a:lstStyle/>
                  <a:p>
                    <a:pPr>
                      <a:defRPr sz="1300">
                        <a:solidFill>
                          <a:sysClr val="windowText" lastClr="000000"/>
                        </a:solidFill>
                        <a:latin typeface="Tahoma" panose="020B0604030504040204" pitchFamily="34" charset="0"/>
                        <a:ea typeface="Tahoma" panose="020B0604030504040204" pitchFamily="34" charset="0"/>
                        <a:cs typeface="Tahoma" panose="020B0604030504040204" pitchFamily="34" charset="0"/>
                      </a:defRPr>
                    </a:pPr>
                    <a:fld id="{86CFB2AC-9221-4281-8946-BD5536FE19F9}" type="CATEGORYNAME">
                      <a:rPr lang="en-US" sz="1300" b="0" i="0" u="none" strike="noStrike" kern="1200" baseline="0">
                        <a:solidFill>
                          <a:sysClr val="windowText" lastClr="000000"/>
                        </a:solidFill>
                        <a:latin typeface="Tahoma" panose="020B0604030504040204" pitchFamily="34" charset="0"/>
                        <a:ea typeface="Tahoma" panose="020B0604030504040204" pitchFamily="34" charset="0"/>
                        <a:cs typeface="Tahoma" panose="020B0604030504040204" pitchFamily="34" charset="0"/>
                      </a:rPr>
                      <a:pPr>
                        <a:defRPr sz="1300">
                          <a:solidFill>
                            <a:sysClr val="windowText" lastClr="000000"/>
                          </a:solidFill>
                          <a:latin typeface="Tahoma" panose="020B0604030504040204" pitchFamily="34" charset="0"/>
                          <a:ea typeface="Tahoma" panose="020B0604030504040204" pitchFamily="34" charset="0"/>
                          <a:cs typeface="Tahoma" panose="020B0604030504040204" pitchFamily="34" charset="0"/>
                        </a:defRPr>
                      </a:pPr>
                      <a:t>[CATEGORY NAME]</a:t>
                    </a:fld>
                    <a:br>
                      <a:rPr lang="en-US" sz="1300" b="0" i="0" u="none" strike="noStrike" kern="1200" baseline="0">
                        <a:solidFill>
                          <a:sysClr val="windowText" lastClr="000000"/>
                        </a:solidFill>
                        <a:latin typeface="Tahoma" panose="020B0604030504040204" pitchFamily="34" charset="0"/>
                        <a:ea typeface="Tahoma" panose="020B0604030504040204" pitchFamily="34" charset="0"/>
                        <a:cs typeface="Tahoma" panose="020B0604030504040204" pitchFamily="34" charset="0"/>
                      </a:rPr>
                    </a:br>
                    <a:fld id="{E7923EE1-7DCE-4076-8D46-8C066665043B}" type="CELLRANGE">
                      <a:rPr lang="en-US" sz="1300">
                        <a:solidFill>
                          <a:sysClr val="windowText" lastClr="000000"/>
                        </a:solidFill>
                        <a:latin typeface="Tahoma" panose="020B0604030504040204" pitchFamily="34" charset="0"/>
                        <a:ea typeface="Tahoma" panose="020B0604030504040204" pitchFamily="34" charset="0"/>
                        <a:cs typeface="Tahoma" panose="020B0604030504040204" pitchFamily="34" charset="0"/>
                      </a:rPr>
                      <a:pPr>
                        <a:defRPr sz="1300">
                          <a:solidFill>
                            <a:sysClr val="windowText" lastClr="000000"/>
                          </a:solidFill>
                          <a:latin typeface="Tahoma" panose="020B0604030504040204" pitchFamily="34" charset="0"/>
                          <a:ea typeface="Tahoma" panose="020B0604030504040204" pitchFamily="34" charset="0"/>
                          <a:cs typeface="Tahoma" panose="020B0604030504040204" pitchFamily="34" charset="0"/>
                        </a:defRPr>
                      </a:pPr>
                      <a:t>[CELLRANGE]</a:t>
                    </a:fld>
                    <a:endParaRPr lang="en-US" sz="1300" b="0" i="0" u="none" strike="noStrike" kern="1200" baseline="0">
                      <a:solidFill>
                        <a:sysClr val="windowText" lastClr="000000"/>
                      </a:solidFill>
                      <a:latin typeface="Tahoma" panose="020B0604030504040204" pitchFamily="34" charset="0"/>
                      <a:ea typeface="Tahoma" panose="020B0604030504040204" pitchFamily="34" charset="0"/>
                      <a:cs typeface="Tahoma" panose="020B0604030504040204" pitchFamily="34" charset="0"/>
                    </a:endParaRPr>
                  </a:p>
                </c:rich>
              </c:tx>
              <c:spPr>
                <a:noFill/>
                <a:ln>
                  <a:noFill/>
                </a:ln>
                <a:effectLst/>
              </c:spPr>
              <c:dLblPos val="bestFit"/>
              <c:showLegendKey val="0"/>
              <c:showVal val="0"/>
              <c:showCatName val="1"/>
              <c:showSerName val="0"/>
              <c:showPercent val="0"/>
              <c:showBubbleSize val="0"/>
              <c:extLst>
                <c:ext xmlns:c15="http://schemas.microsoft.com/office/drawing/2012/chart" uri="{CE6537A1-D6FC-4f65-9D91-7224C49458BB}">
                  <c15:layout>
                    <c:manualLayout>
                      <c:w val="0.11629572379348278"/>
                      <c:h val="7.1855200577406908E-2"/>
                    </c:manualLayout>
                  </c15:layout>
                  <c15:dlblFieldTable/>
                  <c15:showDataLabelsRange val="1"/>
                </c:ext>
                <c:ext xmlns:c16="http://schemas.microsoft.com/office/drawing/2014/chart" uri="{C3380CC4-5D6E-409C-BE32-E72D297353CC}">
                  <c16:uniqueId val="{0000000D-AF41-400E-A346-BCB6B56DA29A}"/>
                </c:ext>
              </c:extLst>
            </c:dLbl>
            <c:spPr>
              <a:noFill/>
              <a:ln>
                <a:noFill/>
              </a:ln>
              <a:effectLst/>
            </c:spPr>
            <c:txPr>
              <a:bodyPr/>
              <a:lstStyle/>
              <a:p>
                <a:pPr>
                  <a:defRPr sz="1600">
                    <a:solidFill>
                      <a:srgbClr val="FF9900"/>
                    </a:solidFill>
                    <a:latin typeface="Tahoma" panose="020B0604030504040204" pitchFamily="34" charset="0"/>
                    <a:ea typeface="Tahoma" panose="020B0604030504040204" pitchFamily="34" charset="0"/>
                    <a:cs typeface="Tahoma" panose="020B0604030504040204" pitchFamily="34" charset="0"/>
                  </a:defRPr>
                </a:pPr>
                <a:endParaRPr lang="en-US"/>
              </a:p>
            </c:txPr>
            <c:dLblPos val="inEnd"/>
            <c:showLegendKey val="0"/>
            <c:showVal val="0"/>
            <c:showCatName val="1"/>
            <c:showSerName val="0"/>
            <c:showPercent val="0"/>
            <c:showBubbleSize val="0"/>
            <c:showLeaderLines val="1"/>
            <c:extLst>
              <c:ext xmlns:c15="http://schemas.microsoft.com/office/drawing/2012/chart" uri="{CE6537A1-D6FC-4f65-9D91-7224C49458BB}">
                <c15:showDataLabelsRange val="1"/>
              </c:ext>
            </c:extLst>
          </c:dLbls>
          <c:cat>
            <c:strRef>
              <c:f>'STAR COUNT 2016 - eng'!$N$3:$N$9</c:f>
              <c:strCache>
                <c:ptCount val="7"/>
                <c:pt idx="0">
                  <c:v>EUROPE</c:v>
                </c:pt>
                <c:pt idx="1">
                  <c:v>ASIA</c:v>
                </c:pt>
                <c:pt idx="2">
                  <c:v>AMERICA</c:v>
                </c:pt>
                <c:pt idx="3">
                  <c:v>AFRICA</c:v>
                </c:pt>
                <c:pt idx="4">
                  <c:v>AUSTRALIA &amp; OCEANIA</c:v>
                </c:pt>
                <c:pt idx="5">
                  <c:v>MIDDLE EAST</c:v>
                </c:pt>
                <c:pt idx="6">
                  <c:v>CARIBBEAN</c:v>
                </c:pt>
              </c:strCache>
            </c:strRef>
          </c:cat>
          <c:val>
            <c:numRef>
              <c:f>'STAR COUNT 2016 - eng'!$O$3:$O$9</c:f>
              <c:numCache>
                <c:formatCode>#,##0</c:formatCode>
                <c:ptCount val="7"/>
                <c:pt idx="0">
                  <c:v>192692</c:v>
                </c:pt>
                <c:pt idx="1">
                  <c:v>80393</c:v>
                </c:pt>
                <c:pt idx="2">
                  <c:v>74670</c:v>
                </c:pt>
                <c:pt idx="3">
                  <c:v>15674</c:v>
                </c:pt>
                <c:pt idx="4">
                  <c:v>12821</c:v>
                </c:pt>
                <c:pt idx="5">
                  <c:v>7787</c:v>
                </c:pt>
                <c:pt idx="6">
                  <c:v>2107</c:v>
                </c:pt>
              </c:numCache>
            </c:numRef>
          </c:val>
          <c:extLst>
            <c:ext xmlns:c15="http://schemas.microsoft.com/office/drawing/2012/chart" uri="{02D57815-91ED-43cb-92C2-25804820EDAC}">
              <c15:datalabelsRange>
                <c15:f>'STAR COUNT 2016 - eng'!$O$3:$O$9</c15:f>
                <c15:dlblRangeCache>
                  <c:ptCount val="7"/>
                  <c:pt idx="0">
                    <c:v>192,692</c:v>
                  </c:pt>
                  <c:pt idx="1">
                    <c:v>80,393</c:v>
                  </c:pt>
                  <c:pt idx="2">
                    <c:v>74,670</c:v>
                  </c:pt>
                  <c:pt idx="3">
                    <c:v>15,674</c:v>
                  </c:pt>
                  <c:pt idx="4">
                    <c:v>12,821</c:v>
                  </c:pt>
                  <c:pt idx="5">
                    <c:v>7,787</c:v>
                  </c:pt>
                  <c:pt idx="6">
                    <c:v>2,107</c:v>
                  </c:pt>
                </c15:dlblRangeCache>
              </c15:datalabelsRange>
            </c:ext>
            <c:ext xmlns:c16="http://schemas.microsoft.com/office/drawing/2014/chart" uri="{C3380CC4-5D6E-409C-BE32-E72D297353CC}">
              <c16:uniqueId val="{0000000E-AF41-400E-A346-BCB6B56DA29A}"/>
            </c:ext>
          </c:extLst>
        </c:ser>
        <c:dLbls>
          <c:showLegendKey val="0"/>
          <c:showVal val="0"/>
          <c:showCatName val="1"/>
          <c:showSerName val="0"/>
          <c:showPercent val="1"/>
          <c:showBubbleSize val="0"/>
          <c:showLeaderLines val="1"/>
        </c:dLbls>
        <c:firstSliceAng val="221"/>
      </c:pieChart>
    </c:plotArea>
    <c:plotVisOnly val="1"/>
    <c:dispBlanksAs val="gap"/>
    <c:showDLblsOverMax val="0"/>
  </c:chart>
  <c:spPr>
    <a:gradFill flip="none" rotWithShape="1">
      <a:gsLst>
        <a:gs pos="0">
          <a:schemeClr val="bg1">
            <a:lumMod val="95000"/>
            <a:shade val="30000"/>
            <a:satMod val="115000"/>
          </a:schemeClr>
        </a:gs>
        <a:gs pos="50000">
          <a:schemeClr val="bg1">
            <a:lumMod val="95000"/>
            <a:shade val="67500"/>
            <a:satMod val="115000"/>
          </a:schemeClr>
        </a:gs>
        <a:gs pos="100000">
          <a:schemeClr val="bg1">
            <a:lumMod val="95000"/>
            <a:shade val="100000"/>
            <a:satMod val="115000"/>
          </a:schemeClr>
        </a:gs>
      </a:gsLst>
      <a:lin ang="5400000" scaled="1"/>
      <a:tileRect/>
    </a:gradFill>
    <a:ln>
      <a:solidFill>
        <a:schemeClr val="tx1">
          <a:lumMod val="65000"/>
          <a:lumOff val="35000"/>
        </a:schemeClr>
      </a:solidFill>
    </a:ln>
  </c:sp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nchor="t" anchorCtr="1"/>
          <a:lstStyle/>
          <a:p>
            <a:pPr>
              <a:defRPr sz="2400" b="0">
                <a:solidFill>
                  <a:schemeClr val="tx1"/>
                </a:solidFill>
                <a:latin typeface="Tahoma" panose="020B0604030504040204" pitchFamily="34" charset="0"/>
                <a:ea typeface="Tahoma" panose="020B0604030504040204" pitchFamily="34" charset="0"/>
                <a:cs typeface="Tahoma" panose="020B0604030504040204" pitchFamily="34" charset="0"/>
              </a:defRPr>
            </a:pPr>
            <a:r>
              <a:rPr lang="en-US" sz="2400" b="0">
                <a:solidFill>
                  <a:schemeClr val="tx1"/>
                </a:solidFill>
                <a:latin typeface="Tahoma" panose="020B0604030504040204" pitchFamily="34" charset="0"/>
                <a:ea typeface="Tahoma" panose="020B0604030504040204" pitchFamily="34" charset="0"/>
                <a:cs typeface="Tahoma" panose="020B0604030504040204" pitchFamily="34" charset="0"/>
              </a:rPr>
              <a:t>Star-rated Hotels worldwide</a:t>
            </a:r>
            <a:br>
              <a:rPr lang="en-US" sz="2400" b="0">
                <a:solidFill>
                  <a:schemeClr val="tx1"/>
                </a:solidFill>
                <a:latin typeface="Tahoma" panose="020B0604030504040204" pitchFamily="34" charset="0"/>
                <a:ea typeface="Tahoma" panose="020B0604030504040204" pitchFamily="34" charset="0"/>
                <a:cs typeface="Tahoma" panose="020B0604030504040204" pitchFamily="34" charset="0"/>
              </a:rPr>
            </a:br>
            <a:r>
              <a:rPr lang="en-US" sz="1600" b="0" i="0">
                <a:solidFill>
                  <a:schemeClr val="tx1"/>
                </a:solidFill>
                <a:latin typeface="Tahoma" panose="020B0604030504040204" pitchFamily="34" charset="0"/>
                <a:ea typeface="Tahoma" panose="020B0604030504040204" pitchFamily="34" charset="0"/>
                <a:cs typeface="Tahoma" panose="020B0604030504040204" pitchFamily="34" charset="0"/>
              </a:rPr>
              <a:t>Distribution over Rating</a:t>
            </a:r>
          </a:p>
        </c:rich>
      </c:tx>
      <c:layout>
        <c:manualLayout>
          <c:xMode val="edge"/>
          <c:yMode val="edge"/>
          <c:x val="0.28250261382156572"/>
          <c:y val="3.4305345610039256E-2"/>
        </c:manualLayout>
      </c:layout>
      <c:overlay val="0"/>
    </c:title>
    <c:autoTitleDeleted val="0"/>
    <c:plotArea>
      <c:layout>
        <c:manualLayout>
          <c:layoutTarget val="inner"/>
          <c:xMode val="edge"/>
          <c:yMode val="edge"/>
          <c:x val="8.9155714768217056E-2"/>
          <c:y val="0.15955004562059327"/>
          <c:w val="0.80900835031830476"/>
          <c:h val="0.77342821735829526"/>
        </c:manualLayout>
      </c:layout>
      <c:pieChart>
        <c:varyColors val="1"/>
        <c:ser>
          <c:idx val="0"/>
          <c:order val="0"/>
          <c:spPr>
            <a:ln>
              <a:solidFill>
                <a:srgbClr val="FF9900"/>
              </a:solidFill>
            </a:ln>
          </c:spPr>
          <c:explosion val="1"/>
          <c:dPt>
            <c:idx val="0"/>
            <c:bubble3D val="0"/>
            <c:spPr>
              <a:solidFill>
                <a:schemeClr val="tx1">
                  <a:lumMod val="65000"/>
                  <a:lumOff val="35000"/>
                </a:schemeClr>
              </a:solidFill>
              <a:ln>
                <a:solidFill>
                  <a:srgbClr val="FF9900"/>
                </a:solidFill>
              </a:ln>
            </c:spPr>
            <c:extLst>
              <c:ext xmlns:c16="http://schemas.microsoft.com/office/drawing/2014/chart" uri="{C3380CC4-5D6E-409C-BE32-E72D297353CC}">
                <c16:uniqueId val="{00000001-131D-460E-B26E-451078B46A08}"/>
              </c:ext>
            </c:extLst>
          </c:dPt>
          <c:dPt>
            <c:idx val="1"/>
            <c:bubble3D val="0"/>
            <c:spPr>
              <a:solidFill>
                <a:schemeClr val="tx1">
                  <a:lumMod val="75000"/>
                  <a:lumOff val="25000"/>
                </a:schemeClr>
              </a:solidFill>
              <a:ln>
                <a:solidFill>
                  <a:srgbClr val="FF9900"/>
                </a:solidFill>
              </a:ln>
            </c:spPr>
            <c:extLst>
              <c:ext xmlns:c16="http://schemas.microsoft.com/office/drawing/2014/chart" uri="{C3380CC4-5D6E-409C-BE32-E72D297353CC}">
                <c16:uniqueId val="{00000003-131D-460E-B26E-451078B46A08}"/>
              </c:ext>
            </c:extLst>
          </c:dPt>
          <c:dPt>
            <c:idx val="2"/>
            <c:bubble3D val="0"/>
            <c:spPr>
              <a:solidFill>
                <a:schemeClr val="tx1">
                  <a:lumMod val="85000"/>
                  <a:lumOff val="15000"/>
                </a:schemeClr>
              </a:solidFill>
              <a:ln>
                <a:solidFill>
                  <a:srgbClr val="FF9900"/>
                </a:solidFill>
              </a:ln>
            </c:spPr>
            <c:extLst>
              <c:ext xmlns:c16="http://schemas.microsoft.com/office/drawing/2014/chart" uri="{C3380CC4-5D6E-409C-BE32-E72D297353CC}">
                <c16:uniqueId val="{00000005-131D-460E-B26E-451078B46A08}"/>
              </c:ext>
            </c:extLst>
          </c:dPt>
          <c:dPt>
            <c:idx val="3"/>
            <c:bubble3D val="0"/>
            <c:spPr>
              <a:solidFill>
                <a:schemeClr val="tx1">
                  <a:lumMod val="75000"/>
                  <a:lumOff val="25000"/>
                </a:schemeClr>
              </a:solidFill>
              <a:ln>
                <a:solidFill>
                  <a:srgbClr val="FF9900"/>
                </a:solidFill>
              </a:ln>
            </c:spPr>
            <c:extLst>
              <c:ext xmlns:c16="http://schemas.microsoft.com/office/drawing/2014/chart" uri="{C3380CC4-5D6E-409C-BE32-E72D297353CC}">
                <c16:uniqueId val="{00000007-131D-460E-B26E-451078B46A08}"/>
              </c:ext>
            </c:extLst>
          </c:dPt>
          <c:dPt>
            <c:idx val="4"/>
            <c:bubble3D val="0"/>
            <c:spPr>
              <a:solidFill>
                <a:schemeClr val="tx1">
                  <a:lumMod val="85000"/>
                  <a:lumOff val="15000"/>
                </a:schemeClr>
              </a:solidFill>
              <a:ln>
                <a:solidFill>
                  <a:srgbClr val="FF9900"/>
                </a:solidFill>
              </a:ln>
            </c:spPr>
            <c:extLst>
              <c:ext xmlns:c16="http://schemas.microsoft.com/office/drawing/2014/chart" uri="{C3380CC4-5D6E-409C-BE32-E72D297353CC}">
                <c16:uniqueId val="{00000009-131D-460E-B26E-451078B46A08}"/>
              </c:ext>
            </c:extLst>
          </c:dPt>
          <c:dPt>
            <c:idx val="5"/>
            <c:bubble3D val="0"/>
            <c:spPr>
              <a:solidFill>
                <a:schemeClr val="tx1">
                  <a:lumMod val="85000"/>
                  <a:lumOff val="15000"/>
                </a:schemeClr>
              </a:solidFill>
              <a:ln>
                <a:solidFill>
                  <a:srgbClr val="FF9900"/>
                </a:solidFill>
              </a:ln>
            </c:spPr>
            <c:extLst>
              <c:ext xmlns:c16="http://schemas.microsoft.com/office/drawing/2014/chart" uri="{C3380CC4-5D6E-409C-BE32-E72D297353CC}">
                <c16:uniqueId val="{0000000B-131D-460E-B26E-451078B46A08}"/>
              </c:ext>
            </c:extLst>
          </c:dPt>
          <c:dPt>
            <c:idx val="6"/>
            <c:bubble3D val="0"/>
            <c:spPr>
              <a:solidFill>
                <a:schemeClr val="tx1">
                  <a:lumMod val="65000"/>
                  <a:lumOff val="35000"/>
                </a:schemeClr>
              </a:solidFill>
              <a:ln>
                <a:solidFill>
                  <a:srgbClr val="FF9900"/>
                </a:solidFill>
              </a:ln>
            </c:spPr>
            <c:extLst>
              <c:ext xmlns:c16="http://schemas.microsoft.com/office/drawing/2014/chart" uri="{C3380CC4-5D6E-409C-BE32-E72D297353CC}">
                <c16:uniqueId val="{0000000D-131D-460E-B26E-451078B46A08}"/>
              </c:ext>
            </c:extLst>
          </c:dPt>
          <c:dLbls>
            <c:dLbl>
              <c:idx val="0"/>
              <c:layout>
                <c:manualLayout>
                  <c:x val="3.877036040412269E-2"/>
                  <c:y val="-7.448045932107035E-2"/>
                </c:manualLayout>
              </c:layout>
              <c:tx>
                <c:rich>
                  <a:bodyPr rot="0"/>
                  <a:lstStyle/>
                  <a:p>
                    <a:pPr>
                      <a:defRPr sz="1800">
                        <a:solidFill>
                          <a:srgbClr val="FF9900"/>
                        </a:solidFill>
                        <a:latin typeface="Tahoma" panose="020B0604030504040204" pitchFamily="34" charset="0"/>
                        <a:ea typeface="Tahoma" panose="020B0604030504040204" pitchFamily="34" charset="0"/>
                        <a:cs typeface="Tahoma" panose="020B0604030504040204" pitchFamily="34" charset="0"/>
                      </a:defRPr>
                    </a:pPr>
                    <a:fld id="{1F8464C0-BD03-4C7C-8AF9-3D7287D54D49}" type="CATEGORYNAME">
                      <a:rPr lang="en-US" sz="1800" b="0" i="0" u="none" strike="noStrike" kern="1200" baseline="0">
                        <a:solidFill>
                          <a:srgbClr val="FF9900"/>
                        </a:solidFill>
                        <a:latin typeface="Tahoma" panose="020B0604030504040204" pitchFamily="34" charset="0"/>
                        <a:ea typeface="Tahoma" panose="020B0604030504040204" pitchFamily="34" charset="0"/>
                        <a:cs typeface="Tahoma" panose="020B0604030504040204" pitchFamily="34" charset="0"/>
                      </a:rPr>
                      <a:pPr>
                        <a:defRPr sz="1800">
                          <a:solidFill>
                            <a:srgbClr val="FF9900"/>
                          </a:solidFill>
                          <a:latin typeface="Tahoma" panose="020B0604030504040204" pitchFamily="34" charset="0"/>
                          <a:ea typeface="Tahoma" panose="020B0604030504040204" pitchFamily="34" charset="0"/>
                          <a:cs typeface="Tahoma" panose="020B0604030504040204" pitchFamily="34" charset="0"/>
                        </a:defRPr>
                      </a:pPr>
                      <a:t>[CATEGORY NAME]</a:t>
                    </a:fld>
                    <a:br>
                      <a:rPr lang="en-US" sz="1800" b="0" i="0" u="none" strike="noStrike" kern="1200" baseline="0">
                        <a:solidFill>
                          <a:sysClr val="windowText" lastClr="000000"/>
                        </a:solidFill>
                        <a:latin typeface="Tahoma" panose="020B0604030504040204" pitchFamily="34" charset="0"/>
                        <a:ea typeface="Tahoma" panose="020B0604030504040204" pitchFamily="34" charset="0"/>
                        <a:cs typeface="Tahoma" panose="020B0604030504040204" pitchFamily="34" charset="0"/>
                      </a:rPr>
                    </a:br>
                    <a:r>
                      <a:rPr lang="en-US" sz="1800">
                        <a:latin typeface="Tahoma" panose="020B0604030504040204" pitchFamily="34" charset="0"/>
                        <a:ea typeface="Tahoma" panose="020B0604030504040204" pitchFamily="34" charset="0"/>
                        <a:cs typeface="Tahoma" panose="020B0604030504040204" pitchFamily="34" charset="0"/>
                      </a:rPr>
                      <a:t>22,136</a:t>
                    </a:r>
                    <a:br>
                      <a:rPr lang="en-US" sz="1800">
                        <a:latin typeface="Tahoma" panose="020B0604030504040204" pitchFamily="34" charset="0"/>
                        <a:ea typeface="Tahoma" panose="020B0604030504040204" pitchFamily="34" charset="0"/>
                        <a:cs typeface="Tahoma" panose="020B0604030504040204" pitchFamily="34" charset="0"/>
                      </a:rPr>
                    </a:br>
                    <a:r>
                      <a:rPr lang="en-US" sz="1400">
                        <a:latin typeface="Tahoma" panose="020B0604030504040204" pitchFamily="34" charset="0"/>
                        <a:ea typeface="Tahoma" panose="020B0604030504040204" pitchFamily="34" charset="0"/>
                        <a:cs typeface="Tahoma" panose="020B0604030504040204" pitchFamily="34" charset="0"/>
                      </a:rPr>
                      <a:t>(5.7 %)</a:t>
                    </a:r>
                  </a:p>
                </c:rich>
              </c:tx>
              <c:spPr>
                <a:noFill/>
                <a:ln>
                  <a:noFill/>
                </a:ln>
                <a:effectLst/>
              </c:spPr>
              <c:dLblPos val="bestFit"/>
              <c:showLegendKey val="0"/>
              <c:showVal val="0"/>
              <c:showCatName val="1"/>
              <c:showSerName val="0"/>
              <c:showPercent val="0"/>
              <c:showBubbleSize val="0"/>
              <c:extLst>
                <c:ext xmlns:c15="http://schemas.microsoft.com/office/drawing/2012/chart" uri="{CE6537A1-D6FC-4f65-9D91-7224C49458BB}">
                  <c15:layout>
                    <c:manualLayout>
                      <c:w val="0.1410147136314342"/>
                      <c:h val="0.12309301018132797"/>
                    </c:manualLayout>
                  </c15:layout>
                  <c15:dlblFieldTable/>
                  <c15:showDataLabelsRange val="1"/>
                </c:ext>
                <c:ext xmlns:c16="http://schemas.microsoft.com/office/drawing/2014/chart" uri="{C3380CC4-5D6E-409C-BE32-E72D297353CC}">
                  <c16:uniqueId val="{00000001-131D-460E-B26E-451078B46A08}"/>
                </c:ext>
              </c:extLst>
            </c:dLbl>
            <c:dLbl>
              <c:idx val="1"/>
              <c:layout>
                <c:manualLayout>
                  <c:x val="0.16394601088262314"/>
                  <c:y val="-0.11170810820932373"/>
                </c:manualLayout>
              </c:layout>
              <c:tx>
                <c:rich>
                  <a:bodyPr rot="0" anchorCtr="0"/>
                  <a:lstStyle/>
                  <a:p>
                    <a:pPr marL="0" marR="0" lvl="0" indent="0" algn="ctr" defTabSz="914400" rtl="0" eaLnBrk="1" fontAlgn="auto" latinLnBrk="0" hangingPunct="1">
                      <a:lnSpc>
                        <a:spcPct val="100000"/>
                      </a:lnSpc>
                      <a:spcBef>
                        <a:spcPts val="0"/>
                      </a:spcBef>
                      <a:spcAft>
                        <a:spcPts val="0"/>
                      </a:spcAft>
                      <a:buClrTx/>
                      <a:buSzTx/>
                      <a:buFontTx/>
                      <a:buNone/>
                      <a:tabLst/>
                      <a:defRPr sz="1800" b="0" i="0" u="none" strike="noStrike" kern="1200" baseline="0">
                        <a:solidFill>
                          <a:srgbClr val="FF9900"/>
                        </a:solidFill>
                        <a:latin typeface="Tahoma" panose="020B0604030504040204" pitchFamily="34" charset="0"/>
                        <a:ea typeface="Tahoma" panose="020B0604030504040204" pitchFamily="34" charset="0"/>
                        <a:cs typeface="Tahoma" panose="020B0604030504040204" pitchFamily="34" charset="0"/>
                      </a:defRPr>
                    </a:pPr>
                    <a:fld id="{91CE59C1-757C-49FB-AA22-0255E520A9F9}" type="CATEGORYNAME">
                      <a:rPr lang="en-US" sz="1800" b="0" i="0" u="none" strike="noStrike" kern="1200" baseline="0">
                        <a:solidFill>
                          <a:srgbClr val="FF9900"/>
                        </a:solidFill>
                        <a:latin typeface="Tahoma" panose="020B0604030504040204" pitchFamily="34" charset="0"/>
                        <a:ea typeface="Tahoma" panose="020B0604030504040204" pitchFamily="34" charset="0"/>
                        <a:cs typeface="Tahoma" panose="020B0604030504040204" pitchFamily="34" charset="0"/>
                      </a:rPr>
                      <a:pPr marL="0" marR="0" lvl="0" indent="0" algn="ctr" defTabSz="914400" rtl="0" eaLnBrk="1" fontAlgn="auto" latinLnBrk="0" hangingPunct="1">
                        <a:lnSpc>
                          <a:spcPct val="100000"/>
                        </a:lnSpc>
                        <a:spcBef>
                          <a:spcPts val="0"/>
                        </a:spcBef>
                        <a:spcAft>
                          <a:spcPts val="0"/>
                        </a:spcAft>
                        <a:buClrTx/>
                        <a:buSzTx/>
                        <a:buFontTx/>
                        <a:buNone/>
                        <a:tabLst/>
                        <a:defRPr sz="1800" b="0" i="0" u="none" strike="noStrike" kern="1200" baseline="0">
                          <a:solidFill>
                            <a:srgbClr val="FF9900"/>
                          </a:solidFill>
                          <a:latin typeface="Tahoma" panose="020B0604030504040204" pitchFamily="34" charset="0"/>
                          <a:ea typeface="Tahoma" panose="020B0604030504040204" pitchFamily="34" charset="0"/>
                          <a:cs typeface="Tahoma" panose="020B0604030504040204" pitchFamily="34" charset="0"/>
                        </a:defRPr>
                      </a:pPr>
                      <a:t>[CATEGORY NAME]</a:t>
                    </a:fld>
                    <a:endParaRPr lang="en-US" sz="1800" b="0" i="0" u="none" strike="noStrike" kern="1200" baseline="0">
                      <a:solidFill>
                        <a:srgbClr val="FF9900"/>
                      </a:solidFill>
                      <a:latin typeface="Tahoma" panose="020B0604030504040204" pitchFamily="34" charset="0"/>
                      <a:ea typeface="Tahoma" panose="020B0604030504040204" pitchFamily="34" charset="0"/>
                      <a:cs typeface="Tahoma" panose="020B0604030504040204" pitchFamily="34" charset="0"/>
                    </a:endParaRPr>
                  </a:p>
                  <a:p>
                    <a:pPr marL="0" marR="0" lvl="0" indent="0" algn="ctr" defTabSz="914400" rtl="0" eaLnBrk="1" fontAlgn="auto" latinLnBrk="0" hangingPunct="1">
                      <a:lnSpc>
                        <a:spcPct val="100000"/>
                      </a:lnSpc>
                      <a:spcBef>
                        <a:spcPts val="0"/>
                      </a:spcBef>
                      <a:spcAft>
                        <a:spcPts val="0"/>
                      </a:spcAft>
                      <a:buClrTx/>
                      <a:buSzTx/>
                      <a:buFontTx/>
                      <a:buNone/>
                      <a:tabLst/>
                      <a:defRPr sz="1800" b="0" i="0" u="none" strike="noStrike" kern="1200" baseline="0">
                        <a:solidFill>
                          <a:srgbClr val="FF9900"/>
                        </a:solidFill>
                        <a:latin typeface="Tahoma" panose="020B0604030504040204" pitchFamily="34" charset="0"/>
                        <a:ea typeface="Tahoma" panose="020B0604030504040204" pitchFamily="34" charset="0"/>
                        <a:cs typeface="Tahoma" panose="020B0604030504040204" pitchFamily="34" charset="0"/>
                      </a:defRPr>
                    </a:pPr>
                    <a:r>
                      <a:rPr lang="en-US" sz="1800">
                        <a:solidFill>
                          <a:srgbClr val="FF9900"/>
                        </a:solidFill>
                        <a:latin typeface="Tahoma" panose="020B0604030504040204" pitchFamily="34" charset="0"/>
                        <a:ea typeface="Tahoma" panose="020B0604030504040204" pitchFamily="34" charset="0"/>
                        <a:cs typeface="Tahoma" panose="020B0604030504040204" pitchFamily="34" charset="0"/>
                      </a:rPr>
                      <a:t>86,301</a:t>
                    </a:r>
                    <a:br>
                      <a:rPr lang="en-US" sz="1800">
                        <a:solidFill>
                          <a:srgbClr val="FF9900"/>
                        </a:solidFill>
                        <a:latin typeface="Tahoma" panose="020B0604030504040204" pitchFamily="34" charset="0"/>
                        <a:ea typeface="Tahoma" panose="020B0604030504040204" pitchFamily="34" charset="0"/>
                        <a:cs typeface="Tahoma" panose="020B0604030504040204" pitchFamily="34" charset="0"/>
                      </a:rPr>
                    </a:br>
                    <a:r>
                      <a:rPr lang="en-US" sz="1400">
                        <a:solidFill>
                          <a:srgbClr val="FF9900"/>
                        </a:solidFill>
                        <a:latin typeface="Tahoma" panose="020B0604030504040204" pitchFamily="34" charset="0"/>
                        <a:ea typeface="Tahoma" panose="020B0604030504040204" pitchFamily="34" charset="0"/>
                        <a:cs typeface="Tahoma" panose="020B0604030504040204" pitchFamily="34" charset="0"/>
                      </a:rPr>
                      <a:t>(22.3 %)</a:t>
                    </a:r>
                  </a:p>
                </c:rich>
              </c:tx>
              <c:spPr>
                <a:noFill/>
                <a:ln>
                  <a:noFill/>
                </a:ln>
                <a:effectLst/>
              </c:spPr>
              <c:dLblPos val="bestFit"/>
              <c:showLegendKey val="0"/>
              <c:showVal val="0"/>
              <c:showCatName val="1"/>
              <c:showSerName val="0"/>
              <c:showPercent val="0"/>
              <c:showBubbleSize val="0"/>
              <c:extLst>
                <c:ext xmlns:c15="http://schemas.microsoft.com/office/drawing/2012/chart" uri="{CE6537A1-D6FC-4f65-9D91-7224C49458BB}">
                  <c15:layout>
                    <c:manualLayout>
                      <c:w val="0.11878318051032258"/>
                      <c:h val="8.9663616215056835E-2"/>
                    </c:manualLayout>
                  </c15:layout>
                  <c15:dlblFieldTable/>
                  <c15:showDataLabelsRange val="1"/>
                </c:ext>
                <c:ext xmlns:c16="http://schemas.microsoft.com/office/drawing/2014/chart" uri="{C3380CC4-5D6E-409C-BE32-E72D297353CC}">
                  <c16:uniqueId val="{00000003-131D-460E-B26E-451078B46A08}"/>
                </c:ext>
              </c:extLst>
            </c:dLbl>
            <c:dLbl>
              <c:idx val="2"/>
              <c:layout>
                <c:manualLayout>
                  <c:x val="1.0056994942623904E-2"/>
                  <c:y val="0.15776894871768682"/>
                </c:manualLayout>
              </c:layout>
              <c:tx>
                <c:rich>
                  <a:bodyPr rot="0"/>
                  <a:lstStyle/>
                  <a:p>
                    <a:pPr>
                      <a:defRPr sz="1800">
                        <a:solidFill>
                          <a:srgbClr val="FF9900"/>
                        </a:solidFill>
                        <a:latin typeface="Tahoma" panose="020B0604030504040204" pitchFamily="34" charset="0"/>
                        <a:ea typeface="Tahoma" panose="020B0604030504040204" pitchFamily="34" charset="0"/>
                        <a:cs typeface="Tahoma" panose="020B0604030504040204" pitchFamily="34" charset="0"/>
                      </a:defRPr>
                    </a:pPr>
                    <a:fld id="{A5BDA757-3E3D-421A-AA36-222EED347F0F}" type="CATEGORYNAME">
                      <a:rPr lang="en-US" sz="1800" b="0" i="0" u="none" strike="noStrike" kern="1200" baseline="0">
                        <a:solidFill>
                          <a:srgbClr val="FF9900"/>
                        </a:solidFill>
                        <a:latin typeface="Tahoma" panose="020B0604030504040204" pitchFamily="34" charset="0"/>
                        <a:ea typeface="Tahoma" panose="020B0604030504040204" pitchFamily="34" charset="0"/>
                        <a:cs typeface="Tahoma" panose="020B0604030504040204" pitchFamily="34" charset="0"/>
                      </a:rPr>
                      <a:pPr>
                        <a:defRPr sz="1800">
                          <a:solidFill>
                            <a:srgbClr val="FF9900"/>
                          </a:solidFill>
                          <a:latin typeface="Tahoma" panose="020B0604030504040204" pitchFamily="34" charset="0"/>
                          <a:ea typeface="Tahoma" panose="020B0604030504040204" pitchFamily="34" charset="0"/>
                          <a:cs typeface="Tahoma" panose="020B0604030504040204" pitchFamily="34" charset="0"/>
                        </a:defRPr>
                      </a:pPr>
                      <a:t>[CATEGORY NAME]</a:t>
                    </a:fld>
                    <a:br>
                      <a:rPr lang="en-US" sz="1800" b="0" i="0" u="none" strike="noStrike" kern="1200" baseline="0">
                        <a:solidFill>
                          <a:srgbClr val="FF9900"/>
                        </a:solidFill>
                        <a:latin typeface="Tahoma" panose="020B0604030504040204" pitchFamily="34" charset="0"/>
                        <a:ea typeface="Tahoma" panose="020B0604030504040204" pitchFamily="34" charset="0"/>
                        <a:cs typeface="Tahoma" panose="020B0604030504040204" pitchFamily="34" charset="0"/>
                      </a:rPr>
                    </a:br>
                    <a:r>
                      <a:rPr lang="en-US" sz="1800">
                        <a:solidFill>
                          <a:srgbClr val="FF9900"/>
                        </a:solidFill>
                        <a:latin typeface="Tahoma" panose="020B0604030504040204" pitchFamily="34" charset="0"/>
                        <a:ea typeface="Tahoma" panose="020B0604030504040204" pitchFamily="34" charset="0"/>
                        <a:cs typeface="Tahoma" panose="020B0604030504040204" pitchFamily="34" charset="0"/>
                      </a:rPr>
                      <a:t>173,101</a:t>
                    </a:r>
                    <a:br>
                      <a:rPr lang="en-US" sz="1800">
                        <a:solidFill>
                          <a:srgbClr val="FF9900"/>
                        </a:solidFill>
                        <a:latin typeface="Tahoma" panose="020B0604030504040204" pitchFamily="34" charset="0"/>
                        <a:ea typeface="Tahoma" panose="020B0604030504040204" pitchFamily="34" charset="0"/>
                        <a:cs typeface="Tahoma" panose="020B0604030504040204" pitchFamily="34" charset="0"/>
                      </a:rPr>
                    </a:br>
                    <a:r>
                      <a:rPr lang="en-US" sz="1400">
                        <a:solidFill>
                          <a:srgbClr val="FF9900"/>
                        </a:solidFill>
                        <a:latin typeface="Tahoma" panose="020B0604030504040204" pitchFamily="34" charset="0"/>
                        <a:ea typeface="Tahoma" panose="020B0604030504040204" pitchFamily="34" charset="0"/>
                        <a:cs typeface="Tahoma" panose="020B0604030504040204" pitchFamily="34" charset="0"/>
                      </a:rPr>
                      <a:t>(44.8 %)</a:t>
                    </a:r>
                  </a:p>
                </c:rich>
              </c:tx>
              <c:spPr>
                <a:noFill/>
                <a:ln>
                  <a:noFill/>
                </a:ln>
                <a:effectLst/>
              </c:spPr>
              <c:dLblPos val="bestFit"/>
              <c:showLegendKey val="0"/>
              <c:showVal val="0"/>
              <c:showCatName val="1"/>
              <c:showSerName val="0"/>
              <c:showPercent val="0"/>
              <c:showBubbleSize val="0"/>
              <c:extLst>
                <c:ext xmlns:c15="http://schemas.microsoft.com/office/drawing/2012/chart" uri="{CE6537A1-D6FC-4f65-9D91-7224C49458BB}">
                  <c15:layout>
                    <c:manualLayout>
                      <c:w val="0.17203736749357465"/>
                      <c:h val="9.6176253800297568E-2"/>
                    </c:manualLayout>
                  </c15:layout>
                  <c15:dlblFieldTable/>
                  <c15:showDataLabelsRange val="1"/>
                </c:ext>
                <c:ext xmlns:c16="http://schemas.microsoft.com/office/drawing/2014/chart" uri="{C3380CC4-5D6E-409C-BE32-E72D297353CC}">
                  <c16:uniqueId val="{00000005-131D-460E-B26E-451078B46A08}"/>
                </c:ext>
              </c:extLst>
            </c:dLbl>
            <c:dLbl>
              <c:idx val="3"/>
              <c:layout>
                <c:manualLayout>
                  <c:x val="-0.16441146308905577"/>
                  <c:y val="-9.0274355524007088E-2"/>
                </c:manualLayout>
              </c:layout>
              <c:tx>
                <c:rich>
                  <a:bodyPr rot="0" anchorCtr="0"/>
                  <a:lstStyle/>
                  <a:p>
                    <a:pPr marL="0" marR="0" lvl="0" indent="0" algn="ctr" defTabSz="914400" rtl="0" eaLnBrk="1" fontAlgn="auto" latinLnBrk="0" hangingPunct="1">
                      <a:lnSpc>
                        <a:spcPct val="100000"/>
                      </a:lnSpc>
                      <a:spcBef>
                        <a:spcPts val="0"/>
                      </a:spcBef>
                      <a:spcAft>
                        <a:spcPts val="0"/>
                      </a:spcAft>
                      <a:buClrTx/>
                      <a:buSzTx/>
                      <a:buFontTx/>
                      <a:buNone/>
                      <a:tabLst/>
                      <a:defRPr sz="1800" b="0" i="0" u="none" strike="noStrike" kern="1200" baseline="0">
                        <a:solidFill>
                          <a:srgbClr val="FF9900"/>
                        </a:solidFill>
                        <a:latin typeface="Tahoma" panose="020B0604030504040204" pitchFamily="34" charset="0"/>
                        <a:ea typeface="Tahoma" panose="020B0604030504040204" pitchFamily="34" charset="0"/>
                        <a:cs typeface="Tahoma" panose="020B0604030504040204" pitchFamily="34" charset="0"/>
                      </a:defRPr>
                    </a:pPr>
                    <a:fld id="{410B44FF-5113-4F55-B6CC-B87B35730F37}" type="CATEGORYNAME">
                      <a:rPr lang="en-US" sz="1800" b="0" i="0" u="none" strike="noStrike" kern="1200" baseline="0">
                        <a:solidFill>
                          <a:srgbClr val="FF9900"/>
                        </a:solidFill>
                        <a:latin typeface="Tahoma" panose="020B0604030504040204" pitchFamily="34" charset="0"/>
                        <a:ea typeface="Tahoma" panose="020B0604030504040204" pitchFamily="34" charset="0"/>
                        <a:cs typeface="Tahoma" panose="020B0604030504040204" pitchFamily="34" charset="0"/>
                      </a:rPr>
                      <a:pPr marL="0" marR="0" lvl="0" indent="0" algn="ctr" defTabSz="914400" rtl="0" eaLnBrk="1" fontAlgn="auto" latinLnBrk="0" hangingPunct="1">
                        <a:lnSpc>
                          <a:spcPct val="100000"/>
                        </a:lnSpc>
                        <a:spcBef>
                          <a:spcPts val="0"/>
                        </a:spcBef>
                        <a:spcAft>
                          <a:spcPts val="0"/>
                        </a:spcAft>
                        <a:buClrTx/>
                        <a:buSzTx/>
                        <a:buFontTx/>
                        <a:buNone/>
                        <a:tabLst/>
                        <a:defRPr sz="1800" b="0" i="0" u="none" strike="noStrike" kern="1200" baseline="0">
                          <a:solidFill>
                            <a:srgbClr val="FF9900"/>
                          </a:solidFill>
                          <a:latin typeface="Tahoma" panose="020B0604030504040204" pitchFamily="34" charset="0"/>
                          <a:ea typeface="Tahoma" panose="020B0604030504040204" pitchFamily="34" charset="0"/>
                          <a:cs typeface="Tahoma" panose="020B0604030504040204" pitchFamily="34" charset="0"/>
                        </a:defRPr>
                      </a:pPr>
                      <a:t>[CATEGORY NAME]</a:t>
                    </a:fld>
                    <a:endParaRPr lang="en-US" sz="1800" b="0" i="0" u="none" strike="noStrike" kern="1200" baseline="0">
                      <a:solidFill>
                        <a:srgbClr val="FF9900"/>
                      </a:solidFill>
                      <a:latin typeface="Tahoma" panose="020B0604030504040204" pitchFamily="34" charset="0"/>
                      <a:ea typeface="Tahoma" panose="020B0604030504040204" pitchFamily="34" charset="0"/>
                      <a:cs typeface="Tahoma" panose="020B0604030504040204" pitchFamily="34" charset="0"/>
                    </a:endParaRPr>
                  </a:p>
                  <a:p>
                    <a:pPr marL="0" marR="0" lvl="0" indent="0" algn="ctr" defTabSz="914400" rtl="0" eaLnBrk="1" fontAlgn="auto" latinLnBrk="0" hangingPunct="1">
                      <a:lnSpc>
                        <a:spcPct val="100000"/>
                      </a:lnSpc>
                      <a:spcBef>
                        <a:spcPts val="0"/>
                      </a:spcBef>
                      <a:spcAft>
                        <a:spcPts val="0"/>
                      </a:spcAft>
                      <a:buClrTx/>
                      <a:buSzTx/>
                      <a:buFontTx/>
                      <a:buNone/>
                      <a:tabLst/>
                      <a:defRPr sz="1800" b="0" i="0" u="none" strike="noStrike" kern="1200" baseline="0">
                        <a:solidFill>
                          <a:srgbClr val="FF9900"/>
                        </a:solidFill>
                        <a:latin typeface="Tahoma" panose="020B0604030504040204" pitchFamily="34" charset="0"/>
                        <a:ea typeface="Tahoma" panose="020B0604030504040204" pitchFamily="34" charset="0"/>
                        <a:cs typeface="Tahoma" panose="020B0604030504040204" pitchFamily="34" charset="0"/>
                      </a:defRPr>
                    </a:pPr>
                    <a:r>
                      <a:rPr lang="en-US" sz="1800">
                        <a:solidFill>
                          <a:srgbClr val="FF9900"/>
                        </a:solidFill>
                        <a:latin typeface="Tahoma" panose="020B0604030504040204" pitchFamily="34" charset="0"/>
                        <a:ea typeface="Tahoma" panose="020B0604030504040204" pitchFamily="34" charset="0"/>
                        <a:cs typeface="Tahoma" panose="020B0604030504040204" pitchFamily="34" charset="0"/>
                      </a:rPr>
                      <a:t>85,213</a:t>
                    </a:r>
                    <a:br>
                      <a:rPr lang="en-US" sz="1800">
                        <a:solidFill>
                          <a:srgbClr val="FF9900"/>
                        </a:solidFill>
                        <a:latin typeface="Tahoma" panose="020B0604030504040204" pitchFamily="34" charset="0"/>
                        <a:ea typeface="Tahoma" panose="020B0604030504040204" pitchFamily="34" charset="0"/>
                        <a:cs typeface="Tahoma" panose="020B0604030504040204" pitchFamily="34" charset="0"/>
                      </a:rPr>
                    </a:br>
                    <a:r>
                      <a:rPr lang="en-US" sz="1400">
                        <a:solidFill>
                          <a:srgbClr val="FF9900"/>
                        </a:solidFill>
                        <a:latin typeface="Tahoma" panose="020B0604030504040204" pitchFamily="34" charset="0"/>
                        <a:ea typeface="Tahoma" panose="020B0604030504040204" pitchFamily="34" charset="0"/>
                        <a:cs typeface="Tahoma" panose="020B0604030504040204" pitchFamily="34" charset="0"/>
                      </a:rPr>
                      <a:t>(22.1 %)</a:t>
                    </a:r>
                  </a:p>
                </c:rich>
              </c:tx>
              <c:spPr>
                <a:noFill/>
                <a:ln>
                  <a:noFill/>
                </a:ln>
                <a:effectLst/>
              </c:spPr>
              <c:dLblPos val="bestFit"/>
              <c:showLegendKey val="0"/>
              <c:showVal val="0"/>
              <c:showCatName val="1"/>
              <c:showSerName val="0"/>
              <c:showPercent val="0"/>
              <c:showBubbleSize val="0"/>
              <c:extLst>
                <c:ext xmlns:c15="http://schemas.microsoft.com/office/drawing/2012/chart" uri="{CE6537A1-D6FC-4f65-9D91-7224C49458BB}">
                  <c15:layout>
                    <c:manualLayout>
                      <c:w val="0.14639960337796443"/>
                      <c:h val="8.9406893986592961E-2"/>
                    </c:manualLayout>
                  </c15:layout>
                  <c15:dlblFieldTable/>
                  <c15:showDataLabelsRange val="1"/>
                </c:ext>
                <c:ext xmlns:c16="http://schemas.microsoft.com/office/drawing/2014/chart" uri="{C3380CC4-5D6E-409C-BE32-E72D297353CC}">
                  <c16:uniqueId val="{00000007-131D-460E-B26E-451078B46A08}"/>
                </c:ext>
              </c:extLst>
            </c:dLbl>
            <c:dLbl>
              <c:idx val="4"/>
              <c:layout>
                <c:manualLayout>
                  <c:x val="-6.6308994606541258E-2"/>
                  <c:y val="-8.9022023426515093E-2"/>
                </c:manualLayout>
              </c:layout>
              <c:tx>
                <c:rich>
                  <a:bodyPr rot="0"/>
                  <a:lstStyle/>
                  <a:p>
                    <a:pPr>
                      <a:defRPr sz="1800">
                        <a:solidFill>
                          <a:srgbClr val="FF9900"/>
                        </a:solidFill>
                        <a:latin typeface="Tahoma" panose="020B0604030504040204" pitchFamily="34" charset="0"/>
                        <a:ea typeface="Tahoma" panose="020B0604030504040204" pitchFamily="34" charset="0"/>
                        <a:cs typeface="Tahoma" panose="020B0604030504040204" pitchFamily="34" charset="0"/>
                      </a:defRPr>
                    </a:pPr>
                    <a:fld id="{DB143B55-93D7-49C5-80D2-A0F8E4F39038}" type="CATEGORYNAME">
                      <a:rPr lang="en-US" sz="1800" b="0" i="0" u="none" strike="noStrike" kern="1200" baseline="0">
                        <a:solidFill>
                          <a:srgbClr val="FF9900"/>
                        </a:solidFill>
                        <a:latin typeface="Tahoma" panose="020B0604030504040204" pitchFamily="34" charset="0"/>
                        <a:ea typeface="Tahoma" panose="020B0604030504040204" pitchFamily="34" charset="0"/>
                        <a:cs typeface="Tahoma" panose="020B0604030504040204" pitchFamily="34" charset="0"/>
                      </a:rPr>
                      <a:pPr>
                        <a:defRPr sz="1800">
                          <a:solidFill>
                            <a:srgbClr val="FF9900"/>
                          </a:solidFill>
                          <a:latin typeface="Tahoma" panose="020B0604030504040204" pitchFamily="34" charset="0"/>
                          <a:ea typeface="Tahoma" panose="020B0604030504040204" pitchFamily="34" charset="0"/>
                          <a:cs typeface="Tahoma" panose="020B0604030504040204" pitchFamily="34" charset="0"/>
                        </a:defRPr>
                      </a:pPr>
                      <a:t>[CATEGORY NAME]</a:t>
                    </a:fld>
                    <a:br>
                      <a:rPr lang="en-US" sz="1800" b="0" i="0" u="none" strike="noStrike" kern="1200" baseline="0">
                        <a:solidFill>
                          <a:srgbClr val="FF9900"/>
                        </a:solidFill>
                        <a:latin typeface="Tahoma" panose="020B0604030504040204" pitchFamily="34" charset="0"/>
                        <a:ea typeface="Tahoma" panose="020B0604030504040204" pitchFamily="34" charset="0"/>
                        <a:cs typeface="Tahoma" panose="020B0604030504040204" pitchFamily="34" charset="0"/>
                      </a:rPr>
                    </a:br>
                    <a:r>
                      <a:rPr lang="en-US" sz="1800">
                        <a:solidFill>
                          <a:srgbClr val="FF9900"/>
                        </a:solidFill>
                        <a:latin typeface="Tahoma" panose="020B0604030504040204" pitchFamily="34" charset="0"/>
                        <a:ea typeface="Tahoma" panose="020B0604030504040204" pitchFamily="34" charset="0"/>
                        <a:cs typeface="Tahoma" panose="020B0604030504040204" pitchFamily="34" charset="0"/>
                      </a:rPr>
                      <a:t>19,390</a:t>
                    </a:r>
                    <a:br>
                      <a:rPr lang="en-US" sz="1800">
                        <a:solidFill>
                          <a:srgbClr val="FF9900"/>
                        </a:solidFill>
                        <a:latin typeface="Tahoma" panose="020B0604030504040204" pitchFamily="34" charset="0"/>
                        <a:ea typeface="Tahoma" panose="020B0604030504040204" pitchFamily="34" charset="0"/>
                        <a:cs typeface="Tahoma" panose="020B0604030504040204" pitchFamily="34" charset="0"/>
                      </a:rPr>
                    </a:br>
                    <a:r>
                      <a:rPr lang="en-US" sz="1400">
                        <a:solidFill>
                          <a:srgbClr val="FF9900"/>
                        </a:solidFill>
                        <a:latin typeface="Tahoma" panose="020B0604030504040204" pitchFamily="34" charset="0"/>
                        <a:ea typeface="Tahoma" panose="020B0604030504040204" pitchFamily="34" charset="0"/>
                        <a:cs typeface="Tahoma" panose="020B0604030504040204" pitchFamily="34" charset="0"/>
                      </a:rPr>
                      <a:t>(5.0 %)</a:t>
                    </a:r>
                  </a:p>
                </c:rich>
              </c:tx>
              <c:spPr>
                <a:noFill/>
                <a:ln>
                  <a:noFill/>
                </a:ln>
                <a:effectLst/>
              </c:spPr>
              <c:dLblPos val="bestFit"/>
              <c:showLegendKey val="0"/>
              <c:showVal val="0"/>
              <c:showCatName val="1"/>
              <c:showSerName val="0"/>
              <c:showPercent val="0"/>
              <c:showBubbleSize val="0"/>
              <c:extLst>
                <c:ext xmlns:c15="http://schemas.microsoft.com/office/drawing/2012/chart" uri="{CE6537A1-D6FC-4f65-9D91-7224C49458BB}">
                  <c15:layout>
                    <c:manualLayout>
                      <c:w val="0.12901567291368629"/>
                      <c:h val="0.10563444116475501"/>
                    </c:manualLayout>
                  </c15:layout>
                  <c15:dlblFieldTable/>
                  <c15:showDataLabelsRange val="1"/>
                </c:ext>
                <c:ext xmlns:c16="http://schemas.microsoft.com/office/drawing/2014/chart" uri="{C3380CC4-5D6E-409C-BE32-E72D297353CC}">
                  <c16:uniqueId val="{00000009-131D-460E-B26E-451078B46A08}"/>
                </c:ext>
              </c:extLst>
            </c:dLbl>
            <c:dLbl>
              <c:idx val="5"/>
              <c:layout>
                <c:manualLayout>
                  <c:x val="-0.11329613054251196"/>
                  <c:y val="-1.5075542084997397E-2"/>
                </c:manualLayout>
              </c:layout>
              <c:tx>
                <c:rich>
                  <a:bodyPr rot="0"/>
                  <a:lstStyle/>
                  <a:p>
                    <a:pPr>
                      <a:defRPr sz="1300">
                        <a:solidFill>
                          <a:sysClr val="windowText" lastClr="000000"/>
                        </a:solidFill>
                        <a:latin typeface="Tahoma" panose="020B0604030504040204" pitchFamily="34" charset="0"/>
                        <a:ea typeface="Tahoma" panose="020B0604030504040204" pitchFamily="34" charset="0"/>
                        <a:cs typeface="Tahoma" panose="020B0604030504040204" pitchFamily="34" charset="0"/>
                      </a:defRPr>
                    </a:pPr>
                    <a:fld id="{C6A926E9-05AB-40CE-B43D-D1022B35D449}" type="CATEGORYNAME">
                      <a:rPr lang="en-US" sz="1300" b="0" i="0" u="none" strike="noStrike" kern="1200" baseline="0">
                        <a:solidFill>
                          <a:sysClr val="windowText" lastClr="000000"/>
                        </a:solidFill>
                        <a:latin typeface="Tahoma" panose="020B0604030504040204" pitchFamily="34" charset="0"/>
                        <a:ea typeface="Tahoma" panose="020B0604030504040204" pitchFamily="34" charset="0"/>
                        <a:cs typeface="Tahoma" panose="020B0604030504040204" pitchFamily="34" charset="0"/>
                      </a:rPr>
                      <a:pPr>
                        <a:defRPr sz="1300">
                          <a:solidFill>
                            <a:sysClr val="windowText" lastClr="000000"/>
                          </a:solidFill>
                          <a:latin typeface="Tahoma" panose="020B0604030504040204" pitchFamily="34" charset="0"/>
                          <a:ea typeface="Tahoma" panose="020B0604030504040204" pitchFamily="34" charset="0"/>
                          <a:cs typeface="Tahoma" panose="020B0604030504040204" pitchFamily="34" charset="0"/>
                        </a:defRPr>
                      </a:pPr>
                      <a:t>[CATEGORY NAME]</a:t>
                    </a:fld>
                    <a:br>
                      <a:rPr lang="en-US" sz="1300" b="0" i="0" u="none" strike="noStrike" kern="1200" baseline="0">
                        <a:solidFill>
                          <a:sysClr val="windowText" lastClr="000000"/>
                        </a:solidFill>
                        <a:latin typeface="Tahoma" panose="020B0604030504040204" pitchFamily="34" charset="0"/>
                        <a:ea typeface="Tahoma" panose="020B0604030504040204" pitchFamily="34" charset="0"/>
                        <a:cs typeface="Tahoma" panose="020B0604030504040204" pitchFamily="34" charset="0"/>
                      </a:rPr>
                    </a:br>
                    <a:fld id="{1E653B86-8ABB-451C-9844-5FF217EEC353}" type="CELLRANGE">
                      <a:rPr lang="en-US" sz="1300">
                        <a:solidFill>
                          <a:sysClr val="windowText" lastClr="000000"/>
                        </a:solidFill>
                        <a:latin typeface="Tahoma" panose="020B0604030504040204" pitchFamily="34" charset="0"/>
                        <a:ea typeface="Tahoma" panose="020B0604030504040204" pitchFamily="34" charset="0"/>
                        <a:cs typeface="Tahoma" panose="020B0604030504040204" pitchFamily="34" charset="0"/>
                      </a:rPr>
                      <a:pPr>
                        <a:defRPr sz="1300">
                          <a:solidFill>
                            <a:sysClr val="windowText" lastClr="000000"/>
                          </a:solidFill>
                          <a:latin typeface="Tahoma" panose="020B0604030504040204" pitchFamily="34" charset="0"/>
                          <a:ea typeface="Tahoma" panose="020B0604030504040204" pitchFamily="34" charset="0"/>
                          <a:cs typeface="Tahoma" panose="020B0604030504040204" pitchFamily="34" charset="0"/>
                        </a:defRPr>
                      </a:pPr>
                      <a:t>[CELLRANGE]</a:t>
                    </a:fld>
                    <a:endParaRPr lang="en-US" sz="1300" b="0" i="0" u="none" strike="noStrike" kern="1200" baseline="0">
                      <a:solidFill>
                        <a:sysClr val="windowText" lastClr="000000"/>
                      </a:solidFill>
                      <a:latin typeface="Tahoma" panose="020B0604030504040204" pitchFamily="34" charset="0"/>
                      <a:ea typeface="Tahoma" panose="020B0604030504040204" pitchFamily="34" charset="0"/>
                      <a:cs typeface="Tahoma" panose="020B0604030504040204" pitchFamily="34" charset="0"/>
                    </a:endParaRPr>
                  </a:p>
                </c:rich>
              </c:tx>
              <c:spPr>
                <a:noFill/>
                <a:ln>
                  <a:noFill/>
                </a:ln>
                <a:effectLst/>
              </c:spPr>
              <c:dLblPos val="bestFit"/>
              <c:showLegendKey val="0"/>
              <c:showVal val="0"/>
              <c:showCatName val="1"/>
              <c:showSerName val="0"/>
              <c:showPercent val="0"/>
              <c:showBubbleSize val="0"/>
              <c:extLst>
                <c:ext xmlns:c15="http://schemas.microsoft.com/office/drawing/2012/chart" uri="{CE6537A1-D6FC-4f65-9D91-7224C49458BB}">
                  <c15:layout>
                    <c:manualLayout>
                      <c:w val="0.12052146227110627"/>
                      <c:h val="6.6997798976600714E-2"/>
                    </c:manualLayout>
                  </c15:layout>
                  <c15:dlblFieldTable/>
                  <c15:showDataLabelsRange val="1"/>
                </c:ext>
                <c:ext xmlns:c16="http://schemas.microsoft.com/office/drawing/2014/chart" uri="{C3380CC4-5D6E-409C-BE32-E72D297353CC}">
                  <c16:uniqueId val="{0000000B-131D-460E-B26E-451078B46A08}"/>
                </c:ext>
              </c:extLst>
            </c:dLbl>
            <c:dLbl>
              <c:idx val="6"/>
              <c:layout>
                <c:manualLayout>
                  <c:x val="-0.11452906419345452"/>
                  <c:y val="-7.9540163995819341E-2"/>
                </c:manualLayout>
              </c:layout>
              <c:tx>
                <c:rich>
                  <a:bodyPr rot="0"/>
                  <a:lstStyle/>
                  <a:p>
                    <a:pPr>
                      <a:defRPr sz="1300">
                        <a:solidFill>
                          <a:sysClr val="windowText" lastClr="000000"/>
                        </a:solidFill>
                        <a:latin typeface="Tahoma" panose="020B0604030504040204" pitchFamily="34" charset="0"/>
                        <a:ea typeface="Tahoma" panose="020B0604030504040204" pitchFamily="34" charset="0"/>
                        <a:cs typeface="Tahoma" panose="020B0604030504040204" pitchFamily="34" charset="0"/>
                      </a:defRPr>
                    </a:pPr>
                    <a:fld id="{86CFB2AC-9221-4281-8946-BD5536FE19F9}" type="CATEGORYNAME">
                      <a:rPr lang="en-US" sz="1300" b="0" i="0" u="none" strike="noStrike" kern="1200" baseline="0">
                        <a:solidFill>
                          <a:sysClr val="windowText" lastClr="000000"/>
                        </a:solidFill>
                        <a:latin typeface="Tahoma" panose="020B0604030504040204" pitchFamily="34" charset="0"/>
                        <a:ea typeface="Tahoma" panose="020B0604030504040204" pitchFamily="34" charset="0"/>
                        <a:cs typeface="Tahoma" panose="020B0604030504040204" pitchFamily="34" charset="0"/>
                      </a:rPr>
                      <a:pPr>
                        <a:defRPr sz="1300">
                          <a:solidFill>
                            <a:sysClr val="windowText" lastClr="000000"/>
                          </a:solidFill>
                          <a:latin typeface="Tahoma" panose="020B0604030504040204" pitchFamily="34" charset="0"/>
                          <a:ea typeface="Tahoma" panose="020B0604030504040204" pitchFamily="34" charset="0"/>
                          <a:cs typeface="Tahoma" panose="020B0604030504040204" pitchFamily="34" charset="0"/>
                        </a:defRPr>
                      </a:pPr>
                      <a:t>[CATEGORY NAME]</a:t>
                    </a:fld>
                    <a:br>
                      <a:rPr lang="en-US" sz="1300" b="0" i="0" u="none" strike="noStrike" kern="1200" baseline="0">
                        <a:solidFill>
                          <a:sysClr val="windowText" lastClr="000000"/>
                        </a:solidFill>
                        <a:latin typeface="Tahoma" panose="020B0604030504040204" pitchFamily="34" charset="0"/>
                        <a:ea typeface="Tahoma" panose="020B0604030504040204" pitchFamily="34" charset="0"/>
                        <a:cs typeface="Tahoma" panose="020B0604030504040204" pitchFamily="34" charset="0"/>
                      </a:rPr>
                    </a:br>
                    <a:fld id="{E7923EE1-7DCE-4076-8D46-8C066665043B}" type="CELLRANGE">
                      <a:rPr lang="en-US" sz="1300">
                        <a:solidFill>
                          <a:sysClr val="windowText" lastClr="000000"/>
                        </a:solidFill>
                        <a:latin typeface="Tahoma" panose="020B0604030504040204" pitchFamily="34" charset="0"/>
                        <a:ea typeface="Tahoma" panose="020B0604030504040204" pitchFamily="34" charset="0"/>
                        <a:cs typeface="Tahoma" panose="020B0604030504040204" pitchFamily="34" charset="0"/>
                      </a:rPr>
                      <a:pPr>
                        <a:defRPr sz="1300">
                          <a:solidFill>
                            <a:sysClr val="windowText" lastClr="000000"/>
                          </a:solidFill>
                          <a:latin typeface="Tahoma" panose="020B0604030504040204" pitchFamily="34" charset="0"/>
                          <a:ea typeface="Tahoma" panose="020B0604030504040204" pitchFamily="34" charset="0"/>
                          <a:cs typeface="Tahoma" panose="020B0604030504040204" pitchFamily="34" charset="0"/>
                        </a:defRPr>
                      </a:pPr>
                      <a:t>[CELLRANGE]</a:t>
                    </a:fld>
                    <a:endParaRPr lang="en-US" sz="1300" b="0" i="0" u="none" strike="noStrike" kern="1200" baseline="0">
                      <a:solidFill>
                        <a:sysClr val="windowText" lastClr="000000"/>
                      </a:solidFill>
                      <a:latin typeface="Tahoma" panose="020B0604030504040204" pitchFamily="34" charset="0"/>
                      <a:ea typeface="Tahoma" panose="020B0604030504040204" pitchFamily="34" charset="0"/>
                      <a:cs typeface="Tahoma" panose="020B0604030504040204" pitchFamily="34" charset="0"/>
                    </a:endParaRPr>
                  </a:p>
                </c:rich>
              </c:tx>
              <c:spPr>
                <a:noFill/>
                <a:ln>
                  <a:noFill/>
                </a:ln>
                <a:effectLst/>
              </c:spPr>
              <c:dLblPos val="bestFit"/>
              <c:showLegendKey val="0"/>
              <c:showVal val="0"/>
              <c:showCatName val="1"/>
              <c:showSerName val="0"/>
              <c:showPercent val="0"/>
              <c:showBubbleSize val="0"/>
              <c:extLst>
                <c:ext xmlns:c15="http://schemas.microsoft.com/office/drawing/2012/chart" uri="{CE6537A1-D6FC-4f65-9D91-7224C49458BB}">
                  <c15:layout>
                    <c:manualLayout>
                      <c:w val="0.11629572379348278"/>
                      <c:h val="7.1855200577406908E-2"/>
                    </c:manualLayout>
                  </c15:layout>
                  <c15:dlblFieldTable/>
                  <c15:showDataLabelsRange val="1"/>
                </c:ext>
                <c:ext xmlns:c16="http://schemas.microsoft.com/office/drawing/2014/chart" uri="{C3380CC4-5D6E-409C-BE32-E72D297353CC}">
                  <c16:uniqueId val="{0000000D-131D-460E-B26E-451078B46A08}"/>
                </c:ext>
              </c:extLst>
            </c:dLbl>
            <c:spPr>
              <a:noFill/>
              <a:ln>
                <a:noFill/>
              </a:ln>
              <a:effectLst/>
            </c:spPr>
            <c:txPr>
              <a:bodyPr rot="0"/>
              <a:lstStyle/>
              <a:p>
                <a:pPr>
                  <a:defRPr sz="1600">
                    <a:solidFill>
                      <a:srgbClr val="FF9900"/>
                    </a:solidFill>
                    <a:latin typeface="Tahoma" panose="020B0604030504040204" pitchFamily="34" charset="0"/>
                    <a:ea typeface="Tahoma" panose="020B0604030504040204" pitchFamily="34" charset="0"/>
                    <a:cs typeface="Tahoma" panose="020B0604030504040204" pitchFamily="34" charset="0"/>
                  </a:defRPr>
                </a:pPr>
                <a:endParaRPr lang="en-US"/>
              </a:p>
            </c:txPr>
            <c:dLblPos val="inEnd"/>
            <c:showLegendKey val="0"/>
            <c:showVal val="0"/>
            <c:showCatName val="1"/>
            <c:showSerName val="0"/>
            <c:showPercent val="0"/>
            <c:showBubbleSize val="0"/>
            <c:showLeaderLines val="1"/>
            <c:extLst>
              <c:ext xmlns:c15="http://schemas.microsoft.com/office/drawing/2012/chart" uri="{CE6537A1-D6FC-4f65-9D91-7224C49458BB}">
                <c15:showDataLabelsRange val="1"/>
              </c:ext>
            </c:extLst>
          </c:dLbls>
          <c:cat>
            <c:strRef>
              <c:f>'STAR COUNT 2016 - eng'!$Z$3:$Z$7</c:f>
              <c:strCache>
                <c:ptCount val="5"/>
                <c:pt idx="0">
                  <c:v>1 Star</c:v>
                </c:pt>
                <c:pt idx="1">
                  <c:v>2 Stars</c:v>
                </c:pt>
                <c:pt idx="2">
                  <c:v>3 Stars</c:v>
                </c:pt>
                <c:pt idx="3">
                  <c:v>4 Stars</c:v>
                </c:pt>
                <c:pt idx="4">
                  <c:v>5 Stars</c:v>
                </c:pt>
              </c:strCache>
            </c:strRef>
          </c:cat>
          <c:val>
            <c:numRef>
              <c:f>'STAR COUNT 2016 - eng'!$AA$3:$AA$7</c:f>
              <c:numCache>
                <c:formatCode>#,##0</c:formatCode>
                <c:ptCount val="5"/>
                <c:pt idx="0">
                  <c:v>22136</c:v>
                </c:pt>
                <c:pt idx="1">
                  <c:v>86301</c:v>
                </c:pt>
                <c:pt idx="2">
                  <c:v>173101</c:v>
                </c:pt>
                <c:pt idx="3">
                  <c:v>85213</c:v>
                </c:pt>
                <c:pt idx="4">
                  <c:v>19390</c:v>
                </c:pt>
              </c:numCache>
            </c:numRef>
          </c:val>
          <c:extLst>
            <c:ext xmlns:c15="http://schemas.microsoft.com/office/drawing/2012/chart" uri="{02D57815-91ED-43cb-92C2-25804820EDAC}">
              <c15:datalabelsRange>
                <c15:f>'STAR COUNT 2016 - eng'!$O$3:$O$9</c15:f>
                <c15:dlblRangeCache>
                  <c:ptCount val="7"/>
                  <c:pt idx="0">
                    <c:v>192,692</c:v>
                  </c:pt>
                  <c:pt idx="1">
                    <c:v>80,393</c:v>
                  </c:pt>
                  <c:pt idx="2">
                    <c:v>74,670</c:v>
                  </c:pt>
                  <c:pt idx="3">
                    <c:v>15,674</c:v>
                  </c:pt>
                  <c:pt idx="4">
                    <c:v>12,821</c:v>
                  </c:pt>
                  <c:pt idx="5">
                    <c:v>7,787</c:v>
                  </c:pt>
                  <c:pt idx="6">
                    <c:v>2,107</c:v>
                  </c:pt>
                </c15:dlblRangeCache>
              </c15:datalabelsRange>
            </c:ext>
            <c:ext xmlns:c16="http://schemas.microsoft.com/office/drawing/2014/chart" uri="{C3380CC4-5D6E-409C-BE32-E72D297353CC}">
              <c16:uniqueId val="{0000000E-131D-460E-B26E-451078B46A08}"/>
            </c:ext>
          </c:extLst>
        </c:ser>
        <c:dLbls>
          <c:showLegendKey val="0"/>
          <c:showVal val="0"/>
          <c:showCatName val="1"/>
          <c:showSerName val="0"/>
          <c:showPercent val="1"/>
          <c:showBubbleSize val="0"/>
          <c:showLeaderLines val="1"/>
        </c:dLbls>
        <c:firstSliceAng val="177"/>
      </c:pieChart>
    </c:plotArea>
    <c:plotVisOnly val="1"/>
    <c:dispBlanksAs val="gap"/>
    <c:showDLblsOverMax val="0"/>
  </c:chart>
  <c:spPr>
    <a:gradFill flip="none" rotWithShape="1">
      <a:gsLst>
        <a:gs pos="0">
          <a:schemeClr val="bg1">
            <a:lumMod val="95000"/>
            <a:shade val="30000"/>
            <a:satMod val="115000"/>
          </a:schemeClr>
        </a:gs>
        <a:gs pos="50000">
          <a:schemeClr val="bg1">
            <a:lumMod val="95000"/>
            <a:shade val="67500"/>
            <a:satMod val="115000"/>
          </a:schemeClr>
        </a:gs>
        <a:gs pos="100000">
          <a:schemeClr val="bg1">
            <a:lumMod val="95000"/>
            <a:shade val="100000"/>
            <a:satMod val="115000"/>
          </a:schemeClr>
        </a:gs>
      </a:gsLst>
      <a:lin ang="5400000" scaled="1"/>
      <a:tileRect/>
    </a:gradFill>
    <a:ln>
      <a:solidFill>
        <a:schemeClr val="tx1">
          <a:lumMod val="65000"/>
          <a:lumOff val="35000"/>
        </a:schemeClr>
      </a:solidFill>
    </a:ln>
  </c:sp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1"/>
    </mc:Choice>
    <mc:Fallback>
      <c:style val="1"/>
    </mc:Fallback>
  </mc:AlternateContent>
  <c:chart>
    <c:title>
      <c:tx>
        <c:rich>
          <a:bodyPr rot="0" spcFirstLastPara="1" vertOverflow="ellipsis" vert="horz" wrap="square" anchor="ctr" anchorCtr="1"/>
          <a:lstStyle/>
          <a:p>
            <a:pPr>
              <a:defRPr sz="2400" b="0" i="0" u="none" strike="noStrike" kern="1200" spc="0" baseline="0">
                <a:solidFill>
                  <a:schemeClr val="tx1">
                    <a:lumMod val="95000"/>
                    <a:lumOff val="5000"/>
                  </a:schemeClr>
                </a:solidFill>
                <a:latin typeface="Tahoma" panose="020B0604030504040204" pitchFamily="34" charset="0"/>
                <a:ea typeface="Tahoma" panose="020B0604030504040204" pitchFamily="34" charset="0"/>
                <a:cs typeface="Tahoma" panose="020B0604030504040204" pitchFamily="34" charset="0"/>
              </a:defRPr>
            </a:pPr>
            <a:r>
              <a:rPr lang="en-US" sz="2400" b="0" i="0" u="none" strike="noStrike" baseline="0">
                <a:solidFill>
                  <a:schemeClr val="tx1">
                    <a:lumMod val="95000"/>
                    <a:lumOff val="5000"/>
                  </a:schemeClr>
                </a:solidFill>
                <a:effectLst/>
              </a:rPr>
              <a:t>386,144  Star-rated </a:t>
            </a:r>
            <a:br>
              <a:rPr lang="en-US" sz="2400" b="0" i="0" u="none" strike="noStrike" baseline="0">
                <a:solidFill>
                  <a:schemeClr val="tx1">
                    <a:lumMod val="95000"/>
                    <a:lumOff val="5000"/>
                  </a:schemeClr>
                </a:solidFill>
                <a:effectLst/>
              </a:rPr>
            </a:br>
            <a:r>
              <a:rPr lang="en-US" sz="2400" b="0" i="0" u="none" strike="noStrike" baseline="0">
                <a:solidFill>
                  <a:schemeClr val="tx1">
                    <a:lumMod val="95000"/>
                    <a:lumOff val="5000"/>
                  </a:schemeClr>
                </a:solidFill>
                <a:effectLst/>
              </a:rPr>
              <a:t>Hotels worldwide</a:t>
            </a:r>
            <a:endParaRPr lang="en-US" sz="2400">
              <a:solidFill>
                <a:schemeClr val="tx1">
                  <a:lumMod val="95000"/>
                  <a:lumOff val="5000"/>
                </a:schemeClr>
              </a:solidFill>
              <a:latin typeface="Tahoma" panose="020B0604030504040204" pitchFamily="34" charset="0"/>
              <a:ea typeface="Tahoma" panose="020B0604030504040204" pitchFamily="34" charset="0"/>
              <a:cs typeface="Tahoma" panose="020B0604030504040204" pitchFamily="34" charset="0"/>
            </a:endParaRPr>
          </a:p>
        </c:rich>
      </c:tx>
      <c:layout>
        <c:manualLayout>
          <c:xMode val="edge"/>
          <c:yMode val="edge"/>
          <c:x val="0.21451198099542587"/>
          <c:y val="2.4490689880151111E-2"/>
        </c:manualLayout>
      </c:layout>
      <c:overlay val="0"/>
      <c:spPr>
        <a:noFill/>
        <a:ln>
          <a:noFill/>
        </a:ln>
        <a:effectLst/>
      </c:spPr>
      <c:txPr>
        <a:bodyPr rot="0" spcFirstLastPara="1" vertOverflow="ellipsis" vert="horz" wrap="square" anchor="ctr" anchorCtr="1"/>
        <a:lstStyle/>
        <a:p>
          <a:pPr>
            <a:defRPr sz="2400" b="0" i="0" u="none" strike="noStrike" kern="1200" spc="0" baseline="0">
              <a:solidFill>
                <a:schemeClr val="tx1">
                  <a:lumMod val="95000"/>
                  <a:lumOff val="5000"/>
                </a:schemeClr>
              </a:solidFill>
              <a:latin typeface="Tahoma" panose="020B0604030504040204" pitchFamily="34" charset="0"/>
              <a:ea typeface="Tahoma" panose="020B0604030504040204" pitchFamily="34" charset="0"/>
              <a:cs typeface="Tahoma" panose="020B0604030504040204" pitchFamily="34" charset="0"/>
            </a:defRPr>
          </a:pPr>
          <a:endParaRPr lang="en-US"/>
        </a:p>
      </c:txPr>
    </c:title>
    <c:autoTitleDeleted val="0"/>
    <c:plotArea>
      <c:layout>
        <c:manualLayout>
          <c:layoutTarget val="inner"/>
          <c:xMode val="edge"/>
          <c:yMode val="edge"/>
          <c:x val="0.22637905306982367"/>
          <c:y val="0.10118895697805866"/>
          <c:w val="0.6936530397599957"/>
          <c:h val="0.80477393855016444"/>
        </c:manualLayout>
      </c:layout>
      <c:barChart>
        <c:barDir val="col"/>
        <c:grouping val="stacked"/>
        <c:varyColors val="0"/>
        <c:ser>
          <c:idx val="0"/>
          <c:order val="0"/>
          <c:tx>
            <c:strRef>
              <c:f>'STAR COUNT 2016 - eng'!$AD$3</c:f>
              <c:strCache>
                <c:ptCount val="1"/>
                <c:pt idx="0">
                  <c:v>1* Star Hotels</c:v>
                </c:pt>
              </c:strCache>
            </c:strRef>
          </c:tx>
          <c:spPr>
            <a:solidFill>
              <a:schemeClr val="tx1"/>
            </a:solidFill>
            <a:ln>
              <a:noFill/>
            </a:ln>
            <a:effectLst/>
          </c:spPr>
          <c:invertIfNegative val="0"/>
          <c:dLbls>
            <c:spPr>
              <a:noFill/>
              <a:ln>
                <a:noFill/>
              </a:ln>
              <a:effectLst/>
            </c:spPr>
            <c:txPr>
              <a:bodyPr rot="0" spcFirstLastPara="1" vertOverflow="ellipsis" vert="horz" wrap="square" lIns="38100" tIns="19050" rIns="38100" bIns="19050" anchor="ctr" anchorCtr="0">
                <a:spAutoFit/>
              </a:bodyPr>
              <a:lstStyle/>
              <a:p>
                <a:pPr algn="ctr">
                  <a:defRPr lang="en-US" sz="1600" b="0" i="0" u="none" strike="noStrike" kern="1200" baseline="0">
                    <a:solidFill>
                      <a:srgbClr val="FF9900"/>
                    </a:solidFill>
                    <a:latin typeface="Tahoma" panose="020B0604030504040204" pitchFamily="34" charset="0"/>
                    <a:ea typeface="Tahoma" panose="020B0604030504040204" pitchFamily="34" charset="0"/>
                    <a:cs typeface="Tahoma" panose="020B0604030504040204" pitchFamily="34" charset="0"/>
                  </a:defRPr>
                </a:pPr>
                <a:endParaRPr lang="en-US"/>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val>
            <c:numRef>
              <c:f>'STAR COUNT 2016 - eng'!$AE$3</c:f>
              <c:numCache>
                <c:formatCode>#,##0</c:formatCode>
                <c:ptCount val="1"/>
                <c:pt idx="0">
                  <c:v>22136</c:v>
                </c:pt>
              </c:numCache>
            </c:numRef>
          </c:val>
          <c:extLst>
            <c:ext xmlns:c16="http://schemas.microsoft.com/office/drawing/2014/chart" uri="{C3380CC4-5D6E-409C-BE32-E72D297353CC}">
              <c16:uniqueId val="{00000000-FCD2-4671-B832-F62CE88987F1}"/>
            </c:ext>
          </c:extLst>
        </c:ser>
        <c:ser>
          <c:idx val="1"/>
          <c:order val="1"/>
          <c:tx>
            <c:strRef>
              <c:f>'STAR COUNT 2016 - eng'!$AD$4</c:f>
              <c:strCache>
                <c:ptCount val="1"/>
                <c:pt idx="0">
                  <c:v>2** Star Hotels</c:v>
                </c:pt>
              </c:strCache>
            </c:strRef>
          </c:tx>
          <c:spPr>
            <a:solidFill>
              <a:srgbClr val="1E1E1E"/>
            </a:solidFill>
            <a:ln>
              <a:noFill/>
            </a:ln>
            <a:effectLst/>
          </c:spPr>
          <c:invertIfNegative val="0"/>
          <c:dLbls>
            <c:spPr>
              <a:noFill/>
              <a:ln>
                <a:noFill/>
              </a:ln>
              <a:effectLst/>
            </c:spPr>
            <c:txPr>
              <a:bodyPr rot="0" spcFirstLastPara="1" vertOverflow="ellipsis" vert="horz" wrap="square" lIns="38100" tIns="19050" rIns="38100" bIns="19050" anchor="ctr" anchorCtr="0">
                <a:spAutoFit/>
              </a:bodyPr>
              <a:lstStyle/>
              <a:p>
                <a:pPr algn="ctr">
                  <a:defRPr lang="en-US" sz="1600" b="0" i="0" u="none" strike="noStrike" kern="1200" baseline="0">
                    <a:solidFill>
                      <a:srgbClr val="FF9900"/>
                    </a:solidFill>
                    <a:latin typeface="Tahoma" panose="020B0604030504040204" pitchFamily="34" charset="0"/>
                    <a:ea typeface="Tahoma" panose="020B0604030504040204" pitchFamily="34" charset="0"/>
                    <a:cs typeface="Tahoma" panose="020B0604030504040204" pitchFamily="34" charset="0"/>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val>
            <c:numRef>
              <c:f>'STAR COUNT 2016 - eng'!$AE$4</c:f>
              <c:numCache>
                <c:formatCode>#,##0</c:formatCode>
                <c:ptCount val="1"/>
                <c:pt idx="0">
                  <c:v>86301</c:v>
                </c:pt>
              </c:numCache>
            </c:numRef>
          </c:val>
          <c:extLst>
            <c:ext xmlns:c16="http://schemas.microsoft.com/office/drawing/2014/chart" uri="{C3380CC4-5D6E-409C-BE32-E72D297353CC}">
              <c16:uniqueId val="{00000001-FCD2-4671-B832-F62CE88987F1}"/>
            </c:ext>
          </c:extLst>
        </c:ser>
        <c:ser>
          <c:idx val="2"/>
          <c:order val="2"/>
          <c:tx>
            <c:strRef>
              <c:f>'STAR COUNT 2016 - eng'!$AD$5</c:f>
              <c:strCache>
                <c:ptCount val="1"/>
                <c:pt idx="0">
                  <c:v>3*** Star Hotels</c:v>
                </c:pt>
              </c:strCache>
            </c:strRef>
          </c:tx>
          <c:spPr>
            <a:solidFill>
              <a:srgbClr val="3C3C3C"/>
            </a:solidFill>
            <a:ln>
              <a:noFill/>
            </a:ln>
            <a:effectLst/>
          </c:spPr>
          <c:invertIfNegative val="0"/>
          <c:dPt>
            <c:idx val="0"/>
            <c:invertIfNegative val="0"/>
            <c:bubble3D val="0"/>
            <c:spPr>
              <a:solidFill>
                <a:srgbClr val="3C3C3C"/>
              </a:solidFill>
              <a:ln>
                <a:noFill/>
              </a:ln>
              <a:effectLst/>
            </c:spPr>
            <c:extLst>
              <c:ext xmlns:c16="http://schemas.microsoft.com/office/drawing/2014/chart" uri="{C3380CC4-5D6E-409C-BE32-E72D297353CC}">
                <c16:uniqueId val="{00000003-FCD2-4671-B832-F62CE88987F1}"/>
              </c:ext>
            </c:extLst>
          </c:dPt>
          <c:dLbls>
            <c:spPr>
              <a:noFill/>
              <a:ln>
                <a:noFill/>
              </a:ln>
              <a:effectLst/>
            </c:spPr>
            <c:txPr>
              <a:bodyPr rot="0" spcFirstLastPara="1" vertOverflow="ellipsis" vert="horz" wrap="square" lIns="38100" tIns="19050" rIns="38100" bIns="19050" anchor="ctr" anchorCtr="0">
                <a:spAutoFit/>
              </a:bodyPr>
              <a:lstStyle/>
              <a:p>
                <a:pPr algn="ctr">
                  <a:defRPr lang="en-US" sz="1600" b="0" i="0" u="none" strike="noStrike" kern="1200" baseline="0">
                    <a:solidFill>
                      <a:srgbClr val="FF9900"/>
                    </a:solidFill>
                    <a:latin typeface="Tahoma" panose="020B0604030504040204" pitchFamily="34" charset="0"/>
                    <a:ea typeface="Tahoma" panose="020B0604030504040204" pitchFamily="34" charset="0"/>
                    <a:cs typeface="Tahoma" panose="020B0604030504040204" pitchFamily="34" charset="0"/>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val>
            <c:numRef>
              <c:f>'STAR COUNT 2016 - eng'!$AE$5</c:f>
              <c:numCache>
                <c:formatCode>#,##0</c:formatCode>
                <c:ptCount val="1"/>
                <c:pt idx="0">
                  <c:v>173101</c:v>
                </c:pt>
              </c:numCache>
            </c:numRef>
          </c:val>
          <c:extLst>
            <c:ext xmlns:c16="http://schemas.microsoft.com/office/drawing/2014/chart" uri="{C3380CC4-5D6E-409C-BE32-E72D297353CC}">
              <c16:uniqueId val="{00000004-FCD2-4671-B832-F62CE88987F1}"/>
            </c:ext>
          </c:extLst>
        </c:ser>
        <c:ser>
          <c:idx val="3"/>
          <c:order val="3"/>
          <c:tx>
            <c:strRef>
              <c:f>'STAR COUNT 2016 - eng'!$AD$6</c:f>
              <c:strCache>
                <c:ptCount val="1"/>
                <c:pt idx="0">
                  <c:v>4**** Star Hotels</c:v>
                </c:pt>
              </c:strCache>
            </c:strRef>
          </c:tx>
          <c:spPr>
            <a:solidFill>
              <a:srgbClr val="4B4B4B"/>
            </a:solidFill>
            <a:ln>
              <a:noFill/>
            </a:ln>
            <a:effectLst/>
          </c:spPr>
          <c:invertIfNegative val="0"/>
          <c:dLbls>
            <c:spPr>
              <a:noFill/>
              <a:ln>
                <a:noFill/>
              </a:ln>
              <a:effectLst/>
            </c:spPr>
            <c:txPr>
              <a:bodyPr rot="0" spcFirstLastPara="1" vertOverflow="ellipsis" vert="horz" wrap="square" lIns="38100" tIns="19050" rIns="38100" bIns="19050" anchor="ctr" anchorCtr="0">
                <a:spAutoFit/>
              </a:bodyPr>
              <a:lstStyle/>
              <a:p>
                <a:pPr algn="ctr">
                  <a:defRPr lang="en-US" sz="1600" b="0" i="0" u="none" strike="noStrike" kern="1200" baseline="0">
                    <a:solidFill>
                      <a:srgbClr val="FF9900"/>
                    </a:solidFill>
                    <a:latin typeface="Tahoma" panose="020B0604030504040204" pitchFamily="34" charset="0"/>
                    <a:ea typeface="Tahoma" panose="020B0604030504040204" pitchFamily="34" charset="0"/>
                    <a:cs typeface="Tahoma" panose="020B0604030504040204" pitchFamily="34" charset="0"/>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val>
            <c:numRef>
              <c:f>'STAR COUNT 2016 - eng'!$AE$6</c:f>
              <c:numCache>
                <c:formatCode>#,##0</c:formatCode>
                <c:ptCount val="1"/>
                <c:pt idx="0">
                  <c:v>85213</c:v>
                </c:pt>
              </c:numCache>
            </c:numRef>
          </c:val>
          <c:extLst>
            <c:ext xmlns:c16="http://schemas.microsoft.com/office/drawing/2014/chart" uri="{C3380CC4-5D6E-409C-BE32-E72D297353CC}">
              <c16:uniqueId val="{00000005-FCD2-4671-B832-F62CE88987F1}"/>
            </c:ext>
          </c:extLst>
        </c:ser>
        <c:ser>
          <c:idx val="4"/>
          <c:order val="4"/>
          <c:tx>
            <c:strRef>
              <c:f>'STAR COUNT 2016 - eng'!$AD$7</c:f>
              <c:strCache>
                <c:ptCount val="1"/>
                <c:pt idx="0">
                  <c:v>5***** Star Hotels</c:v>
                </c:pt>
              </c:strCache>
            </c:strRef>
          </c:tx>
          <c:spPr>
            <a:solidFill>
              <a:srgbClr val="5A5A5A"/>
            </a:solidFill>
            <a:ln>
              <a:noFill/>
            </a:ln>
            <a:effectLst/>
          </c:spPr>
          <c:invertIfNegative val="0"/>
          <c:dLbls>
            <c:spPr>
              <a:noFill/>
              <a:ln>
                <a:noFill/>
              </a:ln>
              <a:effectLst/>
            </c:spPr>
            <c:txPr>
              <a:bodyPr rot="0" spcFirstLastPara="1" vertOverflow="ellipsis" vert="horz" wrap="square" lIns="38100" tIns="19050" rIns="38100" bIns="19050" anchor="ctr" anchorCtr="0">
                <a:spAutoFit/>
              </a:bodyPr>
              <a:lstStyle/>
              <a:p>
                <a:pPr algn="ctr">
                  <a:defRPr lang="en-US" sz="1600" b="0" i="0" u="none" strike="noStrike" kern="1200" baseline="0">
                    <a:solidFill>
                      <a:srgbClr val="FF9900"/>
                    </a:solidFill>
                    <a:latin typeface="Tahoma" panose="020B0604030504040204" pitchFamily="34" charset="0"/>
                    <a:ea typeface="Tahoma" panose="020B0604030504040204" pitchFamily="34" charset="0"/>
                    <a:cs typeface="Tahoma" panose="020B0604030504040204" pitchFamily="34" charset="0"/>
                  </a:defRPr>
                </a:pPr>
                <a:endParaRPr lang="en-US"/>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val>
            <c:numRef>
              <c:f>'STAR COUNT 2016 - eng'!$AE$7</c:f>
              <c:numCache>
                <c:formatCode>#,##0</c:formatCode>
                <c:ptCount val="1"/>
                <c:pt idx="0">
                  <c:v>19390</c:v>
                </c:pt>
              </c:numCache>
            </c:numRef>
          </c:val>
          <c:extLst>
            <c:ext xmlns:c16="http://schemas.microsoft.com/office/drawing/2014/chart" uri="{C3380CC4-5D6E-409C-BE32-E72D297353CC}">
              <c16:uniqueId val="{00000006-FCD2-4671-B832-F62CE88987F1}"/>
            </c:ext>
          </c:extLst>
        </c:ser>
        <c:dLbls>
          <c:dLblPos val="inEnd"/>
          <c:showLegendKey val="0"/>
          <c:showVal val="1"/>
          <c:showCatName val="0"/>
          <c:showSerName val="0"/>
          <c:showPercent val="0"/>
          <c:showBubbleSize val="0"/>
        </c:dLbls>
        <c:gapWidth val="21"/>
        <c:overlap val="100"/>
        <c:axId val="733936824"/>
        <c:axId val="733940432"/>
      </c:barChart>
      <c:catAx>
        <c:axId val="733936824"/>
        <c:scaling>
          <c:orientation val="minMax"/>
        </c:scaling>
        <c:delete val="1"/>
        <c:axPos val="b"/>
        <c:numFmt formatCode="General" sourceLinked="1"/>
        <c:majorTickMark val="none"/>
        <c:minorTickMark val="none"/>
        <c:tickLblPos val="nextTo"/>
        <c:crossAx val="733940432"/>
        <c:crosses val="autoZero"/>
        <c:auto val="1"/>
        <c:lblAlgn val="ctr"/>
        <c:lblOffset val="100"/>
        <c:noMultiLvlLbl val="0"/>
      </c:catAx>
      <c:valAx>
        <c:axId val="733940432"/>
        <c:scaling>
          <c:orientation val="minMax"/>
          <c:max val="400000"/>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solidFill>
              <a:schemeClr val="tx1">
                <a:lumMod val="65000"/>
                <a:lumOff val="35000"/>
              </a:schemeClr>
            </a:solidFill>
          </a:ln>
          <a:effectLst/>
        </c:spPr>
        <c:txPr>
          <a:bodyPr rot="-60000000" spcFirstLastPara="1" vertOverflow="ellipsis" vert="horz" wrap="square" anchor="ctr" anchorCtr="1"/>
          <a:lstStyle/>
          <a:p>
            <a:pPr>
              <a:defRPr sz="1300" b="0" i="0" u="none" strike="noStrike" kern="1200" baseline="0">
                <a:solidFill>
                  <a:schemeClr val="tx1">
                    <a:lumMod val="75000"/>
                    <a:lumOff val="25000"/>
                  </a:schemeClr>
                </a:solidFill>
                <a:latin typeface="Tahoma" panose="020B0604030504040204" pitchFamily="34" charset="0"/>
                <a:ea typeface="Tahoma" panose="020B0604030504040204" pitchFamily="34" charset="0"/>
                <a:cs typeface="Tahoma" panose="020B0604030504040204" pitchFamily="34" charset="0"/>
              </a:defRPr>
            </a:pPr>
            <a:endParaRPr lang="en-US"/>
          </a:p>
        </c:txPr>
        <c:crossAx val="733936824"/>
        <c:crosses val="autoZero"/>
        <c:crossBetween val="between"/>
      </c:valAx>
      <c:spPr>
        <a:noFill/>
        <a:ln>
          <a:noFill/>
        </a:ln>
        <a:effectLst/>
      </c:spPr>
    </c:plotArea>
    <c:plotVisOnly val="1"/>
    <c:dispBlanksAs val="gap"/>
    <c:showDLblsOverMax val="0"/>
  </c:chart>
  <c:spPr>
    <a:gradFill>
      <a:gsLst>
        <a:gs pos="0">
          <a:schemeClr val="bg1">
            <a:lumMod val="95000"/>
            <a:shade val="30000"/>
            <a:satMod val="115000"/>
          </a:schemeClr>
        </a:gs>
        <a:gs pos="50000">
          <a:schemeClr val="bg1">
            <a:lumMod val="95000"/>
            <a:shade val="67500"/>
            <a:satMod val="115000"/>
          </a:schemeClr>
        </a:gs>
        <a:gs pos="100000">
          <a:schemeClr val="bg1">
            <a:lumMod val="95000"/>
            <a:shade val="100000"/>
            <a:satMod val="115000"/>
          </a:schemeClr>
        </a:gs>
      </a:gsLst>
      <a:lin ang="5400000" scaled="1"/>
    </a:gra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20">
  <a:schemeClr val="dk1"/>
  <cs:variation>
    <a:tint val="88500"/>
  </cs:variation>
  <cs:variation>
    <a:tint val="55000"/>
  </cs:variation>
  <cs:variation>
    <a:tint val="75000"/>
  </cs:variation>
  <cs:variation>
    <a:tint val="98500"/>
  </cs:variation>
  <cs:variation>
    <a:tint val="30000"/>
  </cs:variation>
  <cs:variation>
    <a:tint val="60000"/>
  </cs:variation>
  <cs:variation>
    <a:tint val="8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8" Type="http://schemas.openxmlformats.org/officeDocument/2006/relationships/image" Target="../media/image7.jpeg"/><Relationship Id="rId13" Type="http://schemas.openxmlformats.org/officeDocument/2006/relationships/image" Target="../media/image12.jpeg"/><Relationship Id="rId18" Type="http://schemas.openxmlformats.org/officeDocument/2006/relationships/image" Target="../media/image17.png"/><Relationship Id="rId26" Type="http://schemas.openxmlformats.org/officeDocument/2006/relationships/hyperlink" Target="http://www.delta-check.com/en/hotel-database-worldwide/" TargetMode="External"/><Relationship Id="rId3" Type="http://schemas.openxmlformats.org/officeDocument/2006/relationships/image" Target="../media/image3.png"/><Relationship Id="rId21" Type="http://schemas.openxmlformats.org/officeDocument/2006/relationships/image" Target="../media/image20.png"/><Relationship Id="rId7" Type="http://schemas.openxmlformats.org/officeDocument/2006/relationships/image" Target="../media/image6.png"/><Relationship Id="rId12" Type="http://schemas.openxmlformats.org/officeDocument/2006/relationships/image" Target="../media/image11.png"/><Relationship Id="rId17" Type="http://schemas.openxmlformats.org/officeDocument/2006/relationships/image" Target="../media/image16.jpeg"/><Relationship Id="rId25" Type="http://schemas.openxmlformats.org/officeDocument/2006/relationships/image" Target="../media/image22.png"/><Relationship Id="rId2" Type="http://schemas.openxmlformats.org/officeDocument/2006/relationships/image" Target="../media/image2.jpeg"/><Relationship Id="rId16" Type="http://schemas.openxmlformats.org/officeDocument/2006/relationships/image" Target="../media/image15.png"/><Relationship Id="rId20" Type="http://schemas.openxmlformats.org/officeDocument/2006/relationships/image" Target="../media/image19.jpeg"/><Relationship Id="rId29" Type="http://schemas.openxmlformats.org/officeDocument/2006/relationships/image" Target="../media/image24.png"/><Relationship Id="rId1" Type="http://schemas.openxmlformats.org/officeDocument/2006/relationships/image" Target="../media/image1.png"/><Relationship Id="rId6" Type="http://schemas.openxmlformats.org/officeDocument/2006/relationships/hyperlink" Target="http://www.delta-check.com/de/das-unternehmen/" TargetMode="External"/><Relationship Id="rId11" Type="http://schemas.openxmlformats.org/officeDocument/2006/relationships/image" Target="../media/image10.png"/><Relationship Id="rId24" Type="http://schemas.openxmlformats.org/officeDocument/2006/relationships/hyperlink" Target="http://www.delta-check.com/de/hoteldatenbank-hoteladressen-weltweit/" TargetMode="External"/><Relationship Id="rId5" Type="http://schemas.openxmlformats.org/officeDocument/2006/relationships/image" Target="../media/image5.png"/><Relationship Id="rId15" Type="http://schemas.openxmlformats.org/officeDocument/2006/relationships/image" Target="../media/image14.jpeg"/><Relationship Id="rId23" Type="http://schemas.openxmlformats.org/officeDocument/2006/relationships/image" Target="../media/image21.png"/><Relationship Id="rId28" Type="http://schemas.openxmlformats.org/officeDocument/2006/relationships/hyperlink" Target="http://www.youtube.com/watch?v=mgqNG-zJ27s" TargetMode="External"/><Relationship Id="rId10" Type="http://schemas.openxmlformats.org/officeDocument/2006/relationships/image" Target="../media/image9.jpeg"/><Relationship Id="rId19" Type="http://schemas.openxmlformats.org/officeDocument/2006/relationships/image" Target="../media/image18.jpeg"/><Relationship Id="rId31" Type="http://schemas.openxmlformats.org/officeDocument/2006/relationships/image" Target="../media/image25.png"/><Relationship Id="rId4" Type="http://schemas.openxmlformats.org/officeDocument/2006/relationships/image" Target="../media/image4.png"/><Relationship Id="rId9" Type="http://schemas.openxmlformats.org/officeDocument/2006/relationships/image" Target="../media/image8.jpeg"/><Relationship Id="rId14" Type="http://schemas.openxmlformats.org/officeDocument/2006/relationships/image" Target="../media/image13.png"/><Relationship Id="rId22" Type="http://schemas.openxmlformats.org/officeDocument/2006/relationships/hyperlink" Target="http://www.delta-check.com/wp-content/uploads/2015/01/Talking-about-Time1.mp4" TargetMode="External"/><Relationship Id="rId27" Type="http://schemas.openxmlformats.org/officeDocument/2006/relationships/image" Target="../media/image23.png"/><Relationship Id="rId30" Type="http://schemas.openxmlformats.org/officeDocument/2006/relationships/hyperlink" Target="http://www.delta-check.com/wp-content/uploads/2015/12/HOTELS-2016_by-DELTA-CHECK.pdf" TargetMode="External"/></Relationships>
</file>

<file path=xl/drawings/_rels/drawing2.xml.rels><?xml version="1.0" encoding="UTF-8" standalone="yes"?>
<Relationships xmlns="http://schemas.openxmlformats.org/package/2006/relationships"><Relationship Id="rId117" Type="http://schemas.openxmlformats.org/officeDocument/2006/relationships/image" Target="../media/image142.png"/><Relationship Id="rId21" Type="http://schemas.openxmlformats.org/officeDocument/2006/relationships/image" Target="../media/image46.png"/><Relationship Id="rId42" Type="http://schemas.openxmlformats.org/officeDocument/2006/relationships/image" Target="../media/image67.png"/><Relationship Id="rId63" Type="http://schemas.openxmlformats.org/officeDocument/2006/relationships/image" Target="../media/image88.png"/><Relationship Id="rId84" Type="http://schemas.openxmlformats.org/officeDocument/2006/relationships/image" Target="../media/image109.png"/><Relationship Id="rId138" Type="http://schemas.openxmlformats.org/officeDocument/2006/relationships/image" Target="../media/image163.png"/><Relationship Id="rId159" Type="http://schemas.openxmlformats.org/officeDocument/2006/relationships/image" Target="../media/image184.png"/><Relationship Id="rId170" Type="http://schemas.openxmlformats.org/officeDocument/2006/relationships/image" Target="../media/image195.png"/><Relationship Id="rId191" Type="http://schemas.openxmlformats.org/officeDocument/2006/relationships/image" Target="../media/image216.png"/><Relationship Id="rId205" Type="http://schemas.openxmlformats.org/officeDocument/2006/relationships/image" Target="../media/image230.png"/><Relationship Id="rId226" Type="http://schemas.openxmlformats.org/officeDocument/2006/relationships/image" Target="../media/image251.png"/><Relationship Id="rId247" Type="http://schemas.openxmlformats.org/officeDocument/2006/relationships/image" Target="../media/image272.png"/><Relationship Id="rId107" Type="http://schemas.openxmlformats.org/officeDocument/2006/relationships/image" Target="../media/image132.png"/><Relationship Id="rId11" Type="http://schemas.openxmlformats.org/officeDocument/2006/relationships/image" Target="../media/image36.png"/><Relationship Id="rId32" Type="http://schemas.openxmlformats.org/officeDocument/2006/relationships/image" Target="../media/image57.png"/><Relationship Id="rId53" Type="http://schemas.openxmlformats.org/officeDocument/2006/relationships/image" Target="../media/image78.png"/><Relationship Id="rId74" Type="http://schemas.openxmlformats.org/officeDocument/2006/relationships/image" Target="../media/image99.png"/><Relationship Id="rId128" Type="http://schemas.openxmlformats.org/officeDocument/2006/relationships/image" Target="../media/image153.png"/><Relationship Id="rId149" Type="http://schemas.openxmlformats.org/officeDocument/2006/relationships/image" Target="../media/image174.png"/><Relationship Id="rId5" Type="http://schemas.openxmlformats.org/officeDocument/2006/relationships/image" Target="../media/image30.png"/><Relationship Id="rId95" Type="http://schemas.openxmlformats.org/officeDocument/2006/relationships/image" Target="../media/image120.png"/><Relationship Id="rId160" Type="http://schemas.openxmlformats.org/officeDocument/2006/relationships/image" Target="../media/image185.png"/><Relationship Id="rId181" Type="http://schemas.openxmlformats.org/officeDocument/2006/relationships/image" Target="../media/image206.png"/><Relationship Id="rId216" Type="http://schemas.openxmlformats.org/officeDocument/2006/relationships/image" Target="../media/image241.png"/><Relationship Id="rId237" Type="http://schemas.openxmlformats.org/officeDocument/2006/relationships/image" Target="../media/image262.png"/><Relationship Id="rId22" Type="http://schemas.openxmlformats.org/officeDocument/2006/relationships/image" Target="../media/image47.png"/><Relationship Id="rId43" Type="http://schemas.openxmlformats.org/officeDocument/2006/relationships/image" Target="../media/image68.png"/><Relationship Id="rId64" Type="http://schemas.openxmlformats.org/officeDocument/2006/relationships/image" Target="../media/image89.png"/><Relationship Id="rId118" Type="http://schemas.openxmlformats.org/officeDocument/2006/relationships/image" Target="../media/image143.png"/><Relationship Id="rId139" Type="http://schemas.openxmlformats.org/officeDocument/2006/relationships/image" Target="../media/image164.png"/><Relationship Id="rId85" Type="http://schemas.openxmlformats.org/officeDocument/2006/relationships/image" Target="../media/image110.png"/><Relationship Id="rId150" Type="http://schemas.openxmlformats.org/officeDocument/2006/relationships/image" Target="../media/image175.png"/><Relationship Id="rId171" Type="http://schemas.openxmlformats.org/officeDocument/2006/relationships/image" Target="../media/image196.png"/><Relationship Id="rId192" Type="http://schemas.openxmlformats.org/officeDocument/2006/relationships/image" Target="../media/image217.png"/><Relationship Id="rId206" Type="http://schemas.openxmlformats.org/officeDocument/2006/relationships/image" Target="../media/image231.png"/><Relationship Id="rId227" Type="http://schemas.openxmlformats.org/officeDocument/2006/relationships/image" Target="../media/image252.png"/><Relationship Id="rId248" Type="http://schemas.openxmlformats.org/officeDocument/2006/relationships/chart" Target="../charts/chart1.xml"/><Relationship Id="rId12" Type="http://schemas.openxmlformats.org/officeDocument/2006/relationships/image" Target="../media/image37.png"/><Relationship Id="rId33" Type="http://schemas.openxmlformats.org/officeDocument/2006/relationships/image" Target="../media/image58.png"/><Relationship Id="rId108" Type="http://schemas.openxmlformats.org/officeDocument/2006/relationships/image" Target="../media/image133.png"/><Relationship Id="rId129" Type="http://schemas.openxmlformats.org/officeDocument/2006/relationships/image" Target="../media/image154.png"/><Relationship Id="rId54" Type="http://schemas.openxmlformats.org/officeDocument/2006/relationships/image" Target="../media/image79.png"/><Relationship Id="rId70" Type="http://schemas.openxmlformats.org/officeDocument/2006/relationships/image" Target="../media/image95.png"/><Relationship Id="rId75" Type="http://schemas.openxmlformats.org/officeDocument/2006/relationships/image" Target="../media/image100.png"/><Relationship Id="rId91" Type="http://schemas.openxmlformats.org/officeDocument/2006/relationships/image" Target="../media/image116.png"/><Relationship Id="rId96" Type="http://schemas.openxmlformats.org/officeDocument/2006/relationships/image" Target="../media/image121.png"/><Relationship Id="rId140" Type="http://schemas.openxmlformats.org/officeDocument/2006/relationships/image" Target="../media/image165.png"/><Relationship Id="rId145" Type="http://schemas.openxmlformats.org/officeDocument/2006/relationships/image" Target="../media/image170.png"/><Relationship Id="rId161" Type="http://schemas.openxmlformats.org/officeDocument/2006/relationships/image" Target="../media/image186.png"/><Relationship Id="rId166" Type="http://schemas.openxmlformats.org/officeDocument/2006/relationships/image" Target="../media/image191.png"/><Relationship Id="rId182" Type="http://schemas.openxmlformats.org/officeDocument/2006/relationships/image" Target="../media/image207.png"/><Relationship Id="rId187" Type="http://schemas.openxmlformats.org/officeDocument/2006/relationships/image" Target="../media/image212.png"/><Relationship Id="rId217" Type="http://schemas.openxmlformats.org/officeDocument/2006/relationships/image" Target="../media/image242.png"/><Relationship Id="rId1" Type="http://schemas.openxmlformats.org/officeDocument/2006/relationships/image" Target="../media/image26.png"/><Relationship Id="rId6" Type="http://schemas.openxmlformats.org/officeDocument/2006/relationships/image" Target="../media/image31.png"/><Relationship Id="rId212" Type="http://schemas.openxmlformats.org/officeDocument/2006/relationships/image" Target="../media/image237.png"/><Relationship Id="rId233" Type="http://schemas.openxmlformats.org/officeDocument/2006/relationships/image" Target="../media/image258.png"/><Relationship Id="rId238" Type="http://schemas.openxmlformats.org/officeDocument/2006/relationships/image" Target="../media/image263.png"/><Relationship Id="rId254" Type="http://schemas.openxmlformats.org/officeDocument/2006/relationships/image" Target="../media/image276.png"/><Relationship Id="rId23" Type="http://schemas.openxmlformats.org/officeDocument/2006/relationships/image" Target="../media/image48.png"/><Relationship Id="rId28" Type="http://schemas.openxmlformats.org/officeDocument/2006/relationships/image" Target="../media/image53.png"/><Relationship Id="rId49" Type="http://schemas.openxmlformats.org/officeDocument/2006/relationships/image" Target="../media/image74.png"/><Relationship Id="rId114" Type="http://schemas.openxmlformats.org/officeDocument/2006/relationships/image" Target="../media/image139.png"/><Relationship Id="rId119" Type="http://schemas.openxmlformats.org/officeDocument/2006/relationships/image" Target="../media/image144.png"/><Relationship Id="rId44" Type="http://schemas.openxmlformats.org/officeDocument/2006/relationships/image" Target="../media/image69.png"/><Relationship Id="rId60" Type="http://schemas.openxmlformats.org/officeDocument/2006/relationships/image" Target="../media/image85.png"/><Relationship Id="rId65" Type="http://schemas.openxmlformats.org/officeDocument/2006/relationships/image" Target="../media/image90.png"/><Relationship Id="rId81" Type="http://schemas.openxmlformats.org/officeDocument/2006/relationships/image" Target="../media/image106.png"/><Relationship Id="rId86" Type="http://schemas.openxmlformats.org/officeDocument/2006/relationships/image" Target="../media/image111.png"/><Relationship Id="rId130" Type="http://schemas.openxmlformats.org/officeDocument/2006/relationships/image" Target="../media/image155.png"/><Relationship Id="rId135" Type="http://schemas.openxmlformats.org/officeDocument/2006/relationships/image" Target="../media/image160.png"/><Relationship Id="rId151" Type="http://schemas.openxmlformats.org/officeDocument/2006/relationships/image" Target="../media/image176.png"/><Relationship Id="rId156" Type="http://schemas.openxmlformats.org/officeDocument/2006/relationships/image" Target="../media/image181.png"/><Relationship Id="rId177" Type="http://schemas.openxmlformats.org/officeDocument/2006/relationships/image" Target="../media/image202.png"/><Relationship Id="rId198" Type="http://schemas.openxmlformats.org/officeDocument/2006/relationships/image" Target="../media/image223.png"/><Relationship Id="rId172" Type="http://schemas.openxmlformats.org/officeDocument/2006/relationships/image" Target="../media/image197.png"/><Relationship Id="rId193" Type="http://schemas.openxmlformats.org/officeDocument/2006/relationships/image" Target="../media/image218.png"/><Relationship Id="rId202" Type="http://schemas.openxmlformats.org/officeDocument/2006/relationships/image" Target="../media/image227.png"/><Relationship Id="rId207" Type="http://schemas.openxmlformats.org/officeDocument/2006/relationships/image" Target="../media/image232.png"/><Relationship Id="rId223" Type="http://schemas.openxmlformats.org/officeDocument/2006/relationships/image" Target="../media/image248.png"/><Relationship Id="rId228" Type="http://schemas.openxmlformats.org/officeDocument/2006/relationships/image" Target="../media/image253.png"/><Relationship Id="rId244" Type="http://schemas.openxmlformats.org/officeDocument/2006/relationships/image" Target="../media/image269.png"/><Relationship Id="rId249" Type="http://schemas.openxmlformats.org/officeDocument/2006/relationships/chart" Target="../charts/chart2.xml"/><Relationship Id="rId13" Type="http://schemas.openxmlformats.org/officeDocument/2006/relationships/image" Target="../media/image38.png"/><Relationship Id="rId18" Type="http://schemas.openxmlformats.org/officeDocument/2006/relationships/image" Target="../media/image43.png"/><Relationship Id="rId39" Type="http://schemas.openxmlformats.org/officeDocument/2006/relationships/image" Target="../media/image64.png"/><Relationship Id="rId109" Type="http://schemas.openxmlformats.org/officeDocument/2006/relationships/image" Target="../media/image134.png"/><Relationship Id="rId34" Type="http://schemas.openxmlformats.org/officeDocument/2006/relationships/image" Target="../media/image59.png"/><Relationship Id="rId50" Type="http://schemas.openxmlformats.org/officeDocument/2006/relationships/image" Target="../media/image75.png"/><Relationship Id="rId55" Type="http://schemas.openxmlformats.org/officeDocument/2006/relationships/image" Target="../media/image80.png"/><Relationship Id="rId76" Type="http://schemas.openxmlformats.org/officeDocument/2006/relationships/image" Target="../media/image101.png"/><Relationship Id="rId97" Type="http://schemas.openxmlformats.org/officeDocument/2006/relationships/image" Target="../media/image122.png"/><Relationship Id="rId104" Type="http://schemas.openxmlformats.org/officeDocument/2006/relationships/image" Target="../media/image129.png"/><Relationship Id="rId120" Type="http://schemas.openxmlformats.org/officeDocument/2006/relationships/image" Target="../media/image145.png"/><Relationship Id="rId125" Type="http://schemas.openxmlformats.org/officeDocument/2006/relationships/image" Target="../media/image150.png"/><Relationship Id="rId141" Type="http://schemas.openxmlformats.org/officeDocument/2006/relationships/image" Target="../media/image166.png"/><Relationship Id="rId146" Type="http://schemas.openxmlformats.org/officeDocument/2006/relationships/image" Target="../media/image171.png"/><Relationship Id="rId167" Type="http://schemas.openxmlformats.org/officeDocument/2006/relationships/image" Target="../media/image192.png"/><Relationship Id="rId188" Type="http://schemas.openxmlformats.org/officeDocument/2006/relationships/image" Target="../media/image213.png"/><Relationship Id="rId7" Type="http://schemas.openxmlformats.org/officeDocument/2006/relationships/image" Target="../media/image32.png"/><Relationship Id="rId71" Type="http://schemas.openxmlformats.org/officeDocument/2006/relationships/image" Target="../media/image96.png"/><Relationship Id="rId92" Type="http://schemas.openxmlformats.org/officeDocument/2006/relationships/image" Target="../media/image117.png"/><Relationship Id="rId162" Type="http://schemas.openxmlformats.org/officeDocument/2006/relationships/image" Target="../media/image187.png"/><Relationship Id="rId183" Type="http://schemas.openxmlformats.org/officeDocument/2006/relationships/image" Target="../media/image208.png"/><Relationship Id="rId213" Type="http://schemas.openxmlformats.org/officeDocument/2006/relationships/image" Target="../media/image238.png"/><Relationship Id="rId218" Type="http://schemas.openxmlformats.org/officeDocument/2006/relationships/image" Target="../media/image243.png"/><Relationship Id="rId234" Type="http://schemas.openxmlformats.org/officeDocument/2006/relationships/image" Target="../media/image259.png"/><Relationship Id="rId239" Type="http://schemas.openxmlformats.org/officeDocument/2006/relationships/image" Target="../media/image264.png"/><Relationship Id="rId2" Type="http://schemas.openxmlformats.org/officeDocument/2006/relationships/image" Target="../media/image27.png"/><Relationship Id="rId29" Type="http://schemas.openxmlformats.org/officeDocument/2006/relationships/image" Target="../media/image54.png"/><Relationship Id="rId250" Type="http://schemas.openxmlformats.org/officeDocument/2006/relationships/chart" Target="../charts/chart3.xml"/><Relationship Id="rId255" Type="http://schemas.openxmlformats.org/officeDocument/2006/relationships/image" Target="../media/image277.png"/><Relationship Id="rId24" Type="http://schemas.openxmlformats.org/officeDocument/2006/relationships/image" Target="../media/image49.png"/><Relationship Id="rId40" Type="http://schemas.openxmlformats.org/officeDocument/2006/relationships/image" Target="../media/image65.png"/><Relationship Id="rId45" Type="http://schemas.openxmlformats.org/officeDocument/2006/relationships/image" Target="../media/image70.png"/><Relationship Id="rId66" Type="http://schemas.openxmlformats.org/officeDocument/2006/relationships/image" Target="../media/image91.png"/><Relationship Id="rId87" Type="http://schemas.openxmlformats.org/officeDocument/2006/relationships/image" Target="../media/image112.png"/><Relationship Id="rId110" Type="http://schemas.openxmlformats.org/officeDocument/2006/relationships/image" Target="../media/image135.png"/><Relationship Id="rId115" Type="http://schemas.openxmlformats.org/officeDocument/2006/relationships/image" Target="../media/image140.png"/><Relationship Id="rId131" Type="http://schemas.openxmlformats.org/officeDocument/2006/relationships/image" Target="../media/image156.png"/><Relationship Id="rId136" Type="http://schemas.openxmlformats.org/officeDocument/2006/relationships/image" Target="../media/image161.png"/><Relationship Id="rId157" Type="http://schemas.openxmlformats.org/officeDocument/2006/relationships/image" Target="../media/image182.png"/><Relationship Id="rId178" Type="http://schemas.openxmlformats.org/officeDocument/2006/relationships/image" Target="../media/image203.png"/><Relationship Id="rId61" Type="http://schemas.openxmlformats.org/officeDocument/2006/relationships/image" Target="../media/image86.png"/><Relationship Id="rId82" Type="http://schemas.openxmlformats.org/officeDocument/2006/relationships/image" Target="../media/image107.png"/><Relationship Id="rId152" Type="http://schemas.openxmlformats.org/officeDocument/2006/relationships/image" Target="../media/image177.png"/><Relationship Id="rId173" Type="http://schemas.openxmlformats.org/officeDocument/2006/relationships/image" Target="../media/image198.png"/><Relationship Id="rId194" Type="http://schemas.openxmlformats.org/officeDocument/2006/relationships/image" Target="../media/image219.png"/><Relationship Id="rId199" Type="http://schemas.openxmlformats.org/officeDocument/2006/relationships/image" Target="../media/image224.png"/><Relationship Id="rId203" Type="http://schemas.openxmlformats.org/officeDocument/2006/relationships/image" Target="../media/image228.png"/><Relationship Id="rId208" Type="http://schemas.openxmlformats.org/officeDocument/2006/relationships/image" Target="../media/image233.png"/><Relationship Id="rId229" Type="http://schemas.openxmlformats.org/officeDocument/2006/relationships/image" Target="../media/image254.png"/><Relationship Id="rId19" Type="http://schemas.openxmlformats.org/officeDocument/2006/relationships/image" Target="../media/image44.png"/><Relationship Id="rId224" Type="http://schemas.openxmlformats.org/officeDocument/2006/relationships/image" Target="../media/image249.png"/><Relationship Id="rId240" Type="http://schemas.openxmlformats.org/officeDocument/2006/relationships/image" Target="../media/image265.png"/><Relationship Id="rId245" Type="http://schemas.openxmlformats.org/officeDocument/2006/relationships/image" Target="../media/image270.png"/><Relationship Id="rId14" Type="http://schemas.openxmlformats.org/officeDocument/2006/relationships/image" Target="../media/image39.png"/><Relationship Id="rId30" Type="http://schemas.openxmlformats.org/officeDocument/2006/relationships/image" Target="../media/image55.png"/><Relationship Id="rId35" Type="http://schemas.openxmlformats.org/officeDocument/2006/relationships/image" Target="../media/image60.png"/><Relationship Id="rId56" Type="http://schemas.openxmlformats.org/officeDocument/2006/relationships/image" Target="../media/image81.png"/><Relationship Id="rId77" Type="http://schemas.openxmlformats.org/officeDocument/2006/relationships/image" Target="../media/image102.png"/><Relationship Id="rId100" Type="http://schemas.openxmlformats.org/officeDocument/2006/relationships/image" Target="../media/image125.png"/><Relationship Id="rId105" Type="http://schemas.openxmlformats.org/officeDocument/2006/relationships/image" Target="../media/image130.png"/><Relationship Id="rId126" Type="http://schemas.openxmlformats.org/officeDocument/2006/relationships/image" Target="../media/image151.png"/><Relationship Id="rId147" Type="http://schemas.openxmlformats.org/officeDocument/2006/relationships/image" Target="../media/image172.png"/><Relationship Id="rId168" Type="http://schemas.openxmlformats.org/officeDocument/2006/relationships/image" Target="../media/image193.png"/><Relationship Id="rId8" Type="http://schemas.openxmlformats.org/officeDocument/2006/relationships/image" Target="../media/image33.png"/><Relationship Id="rId51" Type="http://schemas.openxmlformats.org/officeDocument/2006/relationships/image" Target="../media/image76.png"/><Relationship Id="rId72" Type="http://schemas.openxmlformats.org/officeDocument/2006/relationships/image" Target="../media/image97.png"/><Relationship Id="rId93" Type="http://schemas.openxmlformats.org/officeDocument/2006/relationships/image" Target="../media/image118.png"/><Relationship Id="rId98" Type="http://schemas.openxmlformats.org/officeDocument/2006/relationships/image" Target="../media/image123.png"/><Relationship Id="rId121" Type="http://schemas.openxmlformats.org/officeDocument/2006/relationships/image" Target="../media/image146.png"/><Relationship Id="rId142" Type="http://schemas.openxmlformats.org/officeDocument/2006/relationships/image" Target="../media/image167.png"/><Relationship Id="rId163" Type="http://schemas.openxmlformats.org/officeDocument/2006/relationships/image" Target="../media/image188.png"/><Relationship Id="rId184" Type="http://schemas.openxmlformats.org/officeDocument/2006/relationships/image" Target="../media/image209.png"/><Relationship Id="rId189" Type="http://schemas.openxmlformats.org/officeDocument/2006/relationships/image" Target="../media/image214.png"/><Relationship Id="rId219" Type="http://schemas.openxmlformats.org/officeDocument/2006/relationships/image" Target="../media/image244.png"/><Relationship Id="rId3" Type="http://schemas.openxmlformats.org/officeDocument/2006/relationships/image" Target="../media/image28.png"/><Relationship Id="rId214" Type="http://schemas.openxmlformats.org/officeDocument/2006/relationships/image" Target="../media/image239.png"/><Relationship Id="rId230" Type="http://schemas.openxmlformats.org/officeDocument/2006/relationships/image" Target="../media/image255.png"/><Relationship Id="rId235" Type="http://schemas.openxmlformats.org/officeDocument/2006/relationships/image" Target="../media/image260.png"/><Relationship Id="rId251" Type="http://schemas.openxmlformats.org/officeDocument/2006/relationships/image" Target="../media/image273.png"/><Relationship Id="rId256" Type="http://schemas.openxmlformats.org/officeDocument/2006/relationships/image" Target="../media/image278.png"/><Relationship Id="rId25" Type="http://schemas.openxmlformats.org/officeDocument/2006/relationships/image" Target="../media/image50.png"/><Relationship Id="rId46" Type="http://schemas.openxmlformats.org/officeDocument/2006/relationships/image" Target="../media/image71.png"/><Relationship Id="rId67" Type="http://schemas.openxmlformats.org/officeDocument/2006/relationships/image" Target="../media/image92.png"/><Relationship Id="rId116" Type="http://schemas.openxmlformats.org/officeDocument/2006/relationships/image" Target="../media/image141.png"/><Relationship Id="rId137" Type="http://schemas.openxmlformats.org/officeDocument/2006/relationships/image" Target="../media/image162.png"/><Relationship Id="rId158" Type="http://schemas.openxmlformats.org/officeDocument/2006/relationships/image" Target="../media/image183.png"/><Relationship Id="rId20" Type="http://schemas.openxmlformats.org/officeDocument/2006/relationships/image" Target="../media/image45.png"/><Relationship Id="rId41" Type="http://schemas.openxmlformats.org/officeDocument/2006/relationships/image" Target="../media/image66.png"/><Relationship Id="rId62" Type="http://schemas.openxmlformats.org/officeDocument/2006/relationships/image" Target="../media/image87.png"/><Relationship Id="rId83" Type="http://schemas.openxmlformats.org/officeDocument/2006/relationships/image" Target="../media/image108.png"/><Relationship Id="rId88" Type="http://schemas.openxmlformats.org/officeDocument/2006/relationships/image" Target="../media/image113.png"/><Relationship Id="rId111" Type="http://schemas.openxmlformats.org/officeDocument/2006/relationships/image" Target="../media/image136.png"/><Relationship Id="rId132" Type="http://schemas.openxmlformats.org/officeDocument/2006/relationships/image" Target="../media/image157.png"/><Relationship Id="rId153" Type="http://schemas.openxmlformats.org/officeDocument/2006/relationships/image" Target="../media/image178.png"/><Relationship Id="rId174" Type="http://schemas.openxmlformats.org/officeDocument/2006/relationships/image" Target="../media/image199.png"/><Relationship Id="rId179" Type="http://schemas.openxmlformats.org/officeDocument/2006/relationships/image" Target="../media/image204.png"/><Relationship Id="rId195" Type="http://schemas.openxmlformats.org/officeDocument/2006/relationships/image" Target="../media/image220.png"/><Relationship Id="rId209" Type="http://schemas.openxmlformats.org/officeDocument/2006/relationships/image" Target="../media/image234.png"/><Relationship Id="rId190" Type="http://schemas.openxmlformats.org/officeDocument/2006/relationships/image" Target="../media/image215.png"/><Relationship Id="rId204" Type="http://schemas.openxmlformats.org/officeDocument/2006/relationships/image" Target="../media/image229.png"/><Relationship Id="rId220" Type="http://schemas.openxmlformats.org/officeDocument/2006/relationships/image" Target="../media/image245.png"/><Relationship Id="rId225" Type="http://schemas.openxmlformats.org/officeDocument/2006/relationships/image" Target="../media/image250.png"/><Relationship Id="rId241" Type="http://schemas.openxmlformats.org/officeDocument/2006/relationships/image" Target="../media/image266.png"/><Relationship Id="rId246" Type="http://schemas.openxmlformats.org/officeDocument/2006/relationships/image" Target="../media/image271.png"/><Relationship Id="rId15" Type="http://schemas.openxmlformats.org/officeDocument/2006/relationships/image" Target="../media/image40.png"/><Relationship Id="rId36" Type="http://schemas.openxmlformats.org/officeDocument/2006/relationships/image" Target="../media/image61.png"/><Relationship Id="rId57" Type="http://schemas.openxmlformats.org/officeDocument/2006/relationships/image" Target="../media/image82.png"/><Relationship Id="rId106" Type="http://schemas.openxmlformats.org/officeDocument/2006/relationships/image" Target="../media/image131.png"/><Relationship Id="rId127" Type="http://schemas.openxmlformats.org/officeDocument/2006/relationships/image" Target="../media/image152.png"/><Relationship Id="rId10" Type="http://schemas.openxmlformats.org/officeDocument/2006/relationships/image" Target="../media/image35.png"/><Relationship Id="rId31" Type="http://schemas.openxmlformats.org/officeDocument/2006/relationships/image" Target="../media/image56.png"/><Relationship Id="rId52" Type="http://schemas.openxmlformats.org/officeDocument/2006/relationships/image" Target="../media/image77.png"/><Relationship Id="rId73" Type="http://schemas.openxmlformats.org/officeDocument/2006/relationships/image" Target="../media/image98.png"/><Relationship Id="rId78" Type="http://schemas.openxmlformats.org/officeDocument/2006/relationships/image" Target="../media/image103.png"/><Relationship Id="rId94" Type="http://schemas.openxmlformats.org/officeDocument/2006/relationships/image" Target="../media/image119.png"/><Relationship Id="rId99" Type="http://schemas.openxmlformats.org/officeDocument/2006/relationships/image" Target="../media/image124.png"/><Relationship Id="rId101" Type="http://schemas.openxmlformats.org/officeDocument/2006/relationships/image" Target="../media/image126.png"/><Relationship Id="rId122" Type="http://schemas.openxmlformats.org/officeDocument/2006/relationships/image" Target="../media/image147.png"/><Relationship Id="rId143" Type="http://schemas.openxmlformats.org/officeDocument/2006/relationships/image" Target="../media/image168.png"/><Relationship Id="rId148" Type="http://schemas.openxmlformats.org/officeDocument/2006/relationships/image" Target="../media/image173.png"/><Relationship Id="rId164" Type="http://schemas.openxmlformats.org/officeDocument/2006/relationships/image" Target="../media/image189.png"/><Relationship Id="rId169" Type="http://schemas.openxmlformats.org/officeDocument/2006/relationships/image" Target="../media/image194.png"/><Relationship Id="rId185" Type="http://schemas.openxmlformats.org/officeDocument/2006/relationships/image" Target="../media/image210.png"/><Relationship Id="rId4" Type="http://schemas.openxmlformats.org/officeDocument/2006/relationships/image" Target="../media/image29.png"/><Relationship Id="rId9" Type="http://schemas.openxmlformats.org/officeDocument/2006/relationships/image" Target="../media/image34.png"/><Relationship Id="rId180" Type="http://schemas.openxmlformats.org/officeDocument/2006/relationships/image" Target="../media/image205.png"/><Relationship Id="rId210" Type="http://schemas.openxmlformats.org/officeDocument/2006/relationships/image" Target="../media/image235.png"/><Relationship Id="rId215" Type="http://schemas.openxmlformats.org/officeDocument/2006/relationships/image" Target="../media/image240.png"/><Relationship Id="rId236" Type="http://schemas.openxmlformats.org/officeDocument/2006/relationships/image" Target="../media/image261.png"/><Relationship Id="rId26" Type="http://schemas.openxmlformats.org/officeDocument/2006/relationships/image" Target="../media/image51.png"/><Relationship Id="rId231" Type="http://schemas.openxmlformats.org/officeDocument/2006/relationships/image" Target="../media/image256.png"/><Relationship Id="rId252" Type="http://schemas.openxmlformats.org/officeDocument/2006/relationships/image" Target="../media/image274.png"/><Relationship Id="rId47" Type="http://schemas.openxmlformats.org/officeDocument/2006/relationships/image" Target="../media/image72.png"/><Relationship Id="rId68" Type="http://schemas.openxmlformats.org/officeDocument/2006/relationships/image" Target="../media/image93.png"/><Relationship Id="rId89" Type="http://schemas.openxmlformats.org/officeDocument/2006/relationships/image" Target="../media/image114.png"/><Relationship Id="rId112" Type="http://schemas.openxmlformats.org/officeDocument/2006/relationships/image" Target="../media/image137.png"/><Relationship Id="rId133" Type="http://schemas.openxmlformats.org/officeDocument/2006/relationships/image" Target="../media/image158.png"/><Relationship Id="rId154" Type="http://schemas.openxmlformats.org/officeDocument/2006/relationships/image" Target="../media/image179.png"/><Relationship Id="rId175" Type="http://schemas.openxmlformats.org/officeDocument/2006/relationships/image" Target="../media/image200.png"/><Relationship Id="rId196" Type="http://schemas.openxmlformats.org/officeDocument/2006/relationships/image" Target="../media/image221.png"/><Relationship Id="rId200" Type="http://schemas.openxmlformats.org/officeDocument/2006/relationships/image" Target="../media/image225.png"/><Relationship Id="rId16" Type="http://schemas.openxmlformats.org/officeDocument/2006/relationships/image" Target="../media/image41.png"/><Relationship Id="rId221" Type="http://schemas.openxmlformats.org/officeDocument/2006/relationships/image" Target="../media/image246.png"/><Relationship Id="rId242" Type="http://schemas.openxmlformats.org/officeDocument/2006/relationships/image" Target="../media/image267.png"/><Relationship Id="rId37" Type="http://schemas.openxmlformats.org/officeDocument/2006/relationships/image" Target="../media/image62.png"/><Relationship Id="rId58" Type="http://schemas.openxmlformats.org/officeDocument/2006/relationships/image" Target="../media/image83.png"/><Relationship Id="rId79" Type="http://schemas.openxmlformats.org/officeDocument/2006/relationships/image" Target="../media/image104.png"/><Relationship Id="rId102" Type="http://schemas.openxmlformats.org/officeDocument/2006/relationships/image" Target="../media/image127.png"/><Relationship Id="rId123" Type="http://schemas.openxmlformats.org/officeDocument/2006/relationships/image" Target="../media/image148.png"/><Relationship Id="rId144" Type="http://schemas.openxmlformats.org/officeDocument/2006/relationships/image" Target="../media/image169.png"/><Relationship Id="rId90" Type="http://schemas.openxmlformats.org/officeDocument/2006/relationships/image" Target="../media/image115.png"/><Relationship Id="rId165" Type="http://schemas.openxmlformats.org/officeDocument/2006/relationships/image" Target="../media/image190.png"/><Relationship Id="rId186" Type="http://schemas.openxmlformats.org/officeDocument/2006/relationships/image" Target="../media/image211.png"/><Relationship Id="rId211" Type="http://schemas.openxmlformats.org/officeDocument/2006/relationships/image" Target="../media/image236.png"/><Relationship Id="rId232" Type="http://schemas.openxmlformats.org/officeDocument/2006/relationships/image" Target="../media/image257.png"/><Relationship Id="rId253" Type="http://schemas.openxmlformats.org/officeDocument/2006/relationships/image" Target="../media/image275.png"/><Relationship Id="rId27" Type="http://schemas.openxmlformats.org/officeDocument/2006/relationships/image" Target="../media/image52.png"/><Relationship Id="rId48" Type="http://schemas.openxmlformats.org/officeDocument/2006/relationships/image" Target="../media/image73.png"/><Relationship Id="rId69" Type="http://schemas.openxmlformats.org/officeDocument/2006/relationships/image" Target="../media/image94.png"/><Relationship Id="rId113" Type="http://schemas.openxmlformats.org/officeDocument/2006/relationships/image" Target="../media/image138.png"/><Relationship Id="rId134" Type="http://schemas.openxmlformats.org/officeDocument/2006/relationships/image" Target="../media/image159.png"/><Relationship Id="rId80" Type="http://schemas.openxmlformats.org/officeDocument/2006/relationships/image" Target="../media/image105.png"/><Relationship Id="rId155" Type="http://schemas.openxmlformats.org/officeDocument/2006/relationships/image" Target="../media/image180.png"/><Relationship Id="rId176" Type="http://schemas.openxmlformats.org/officeDocument/2006/relationships/image" Target="../media/image201.png"/><Relationship Id="rId197" Type="http://schemas.openxmlformats.org/officeDocument/2006/relationships/image" Target="../media/image222.png"/><Relationship Id="rId201" Type="http://schemas.openxmlformats.org/officeDocument/2006/relationships/image" Target="../media/image226.png"/><Relationship Id="rId222" Type="http://schemas.openxmlformats.org/officeDocument/2006/relationships/image" Target="../media/image247.png"/><Relationship Id="rId243" Type="http://schemas.openxmlformats.org/officeDocument/2006/relationships/image" Target="../media/image268.png"/><Relationship Id="rId17" Type="http://schemas.openxmlformats.org/officeDocument/2006/relationships/image" Target="../media/image42.png"/><Relationship Id="rId38" Type="http://schemas.openxmlformats.org/officeDocument/2006/relationships/image" Target="../media/image63.png"/><Relationship Id="rId59" Type="http://schemas.openxmlformats.org/officeDocument/2006/relationships/image" Target="../media/image84.png"/><Relationship Id="rId103" Type="http://schemas.openxmlformats.org/officeDocument/2006/relationships/image" Target="../media/image128.png"/><Relationship Id="rId124" Type="http://schemas.openxmlformats.org/officeDocument/2006/relationships/image" Target="../media/image149.png"/></Relationships>
</file>

<file path=xl/drawings/_rels/drawing3.xml.rels><?xml version="1.0" encoding="UTF-8" standalone="yes"?>
<Relationships xmlns="http://schemas.openxmlformats.org/package/2006/relationships"><Relationship Id="rId8" Type="http://schemas.openxmlformats.org/officeDocument/2006/relationships/image" Target="../media/image286.png"/><Relationship Id="rId13" Type="http://schemas.openxmlformats.org/officeDocument/2006/relationships/image" Target="../media/image291.png"/><Relationship Id="rId18" Type="http://schemas.openxmlformats.org/officeDocument/2006/relationships/image" Target="../media/image296.png"/><Relationship Id="rId26" Type="http://schemas.openxmlformats.org/officeDocument/2006/relationships/image" Target="../media/image304.png"/><Relationship Id="rId39" Type="http://schemas.openxmlformats.org/officeDocument/2006/relationships/hyperlink" Target="http://www.delta-check.com/de/hoteldatenbank-hoteladressen-weltweit/" TargetMode="External"/><Relationship Id="rId3" Type="http://schemas.openxmlformats.org/officeDocument/2006/relationships/image" Target="../media/image281.png"/><Relationship Id="rId21" Type="http://schemas.openxmlformats.org/officeDocument/2006/relationships/image" Target="../media/image299.png"/><Relationship Id="rId34" Type="http://schemas.openxmlformats.org/officeDocument/2006/relationships/image" Target="../media/image312.jpeg"/><Relationship Id="rId7" Type="http://schemas.openxmlformats.org/officeDocument/2006/relationships/image" Target="../media/image285.png"/><Relationship Id="rId12" Type="http://schemas.openxmlformats.org/officeDocument/2006/relationships/image" Target="../media/image290.png"/><Relationship Id="rId17" Type="http://schemas.openxmlformats.org/officeDocument/2006/relationships/image" Target="../media/image295.png"/><Relationship Id="rId25" Type="http://schemas.openxmlformats.org/officeDocument/2006/relationships/image" Target="../media/image303.png"/><Relationship Id="rId33" Type="http://schemas.openxmlformats.org/officeDocument/2006/relationships/image" Target="../media/image311.png"/><Relationship Id="rId38" Type="http://schemas.openxmlformats.org/officeDocument/2006/relationships/image" Target="../media/image6.png"/><Relationship Id="rId2" Type="http://schemas.openxmlformats.org/officeDocument/2006/relationships/image" Target="../media/image280.png"/><Relationship Id="rId16" Type="http://schemas.openxmlformats.org/officeDocument/2006/relationships/image" Target="../media/image294.png"/><Relationship Id="rId20" Type="http://schemas.openxmlformats.org/officeDocument/2006/relationships/image" Target="../media/image298.png"/><Relationship Id="rId29" Type="http://schemas.openxmlformats.org/officeDocument/2006/relationships/image" Target="../media/image307.png"/><Relationship Id="rId1" Type="http://schemas.openxmlformats.org/officeDocument/2006/relationships/image" Target="../media/image279.png"/><Relationship Id="rId6" Type="http://schemas.openxmlformats.org/officeDocument/2006/relationships/image" Target="../media/image284.png"/><Relationship Id="rId11" Type="http://schemas.openxmlformats.org/officeDocument/2006/relationships/image" Target="../media/image289.png"/><Relationship Id="rId24" Type="http://schemas.openxmlformats.org/officeDocument/2006/relationships/image" Target="../media/image302.png"/><Relationship Id="rId32" Type="http://schemas.openxmlformats.org/officeDocument/2006/relationships/image" Target="../media/image310.png"/><Relationship Id="rId37" Type="http://schemas.openxmlformats.org/officeDocument/2006/relationships/hyperlink" Target="http://www.delta-check.com/de/das-unternehmen/" TargetMode="External"/><Relationship Id="rId40" Type="http://schemas.openxmlformats.org/officeDocument/2006/relationships/image" Target="../media/image22.png"/><Relationship Id="rId5" Type="http://schemas.openxmlformats.org/officeDocument/2006/relationships/image" Target="../media/image283.png"/><Relationship Id="rId15" Type="http://schemas.openxmlformats.org/officeDocument/2006/relationships/image" Target="../media/image293.png"/><Relationship Id="rId23" Type="http://schemas.openxmlformats.org/officeDocument/2006/relationships/image" Target="../media/image301.png"/><Relationship Id="rId28" Type="http://schemas.openxmlformats.org/officeDocument/2006/relationships/image" Target="../media/image306.jpeg"/><Relationship Id="rId36" Type="http://schemas.openxmlformats.org/officeDocument/2006/relationships/image" Target="../media/image314.jpeg"/><Relationship Id="rId10" Type="http://schemas.openxmlformats.org/officeDocument/2006/relationships/image" Target="../media/image288.png"/><Relationship Id="rId19" Type="http://schemas.openxmlformats.org/officeDocument/2006/relationships/image" Target="../media/image297.png"/><Relationship Id="rId31" Type="http://schemas.openxmlformats.org/officeDocument/2006/relationships/image" Target="../media/image309.png"/><Relationship Id="rId4" Type="http://schemas.openxmlformats.org/officeDocument/2006/relationships/image" Target="../media/image282.png"/><Relationship Id="rId9" Type="http://schemas.openxmlformats.org/officeDocument/2006/relationships/image" Target="../media/image287.png"/><Relationship Id="rId14" Type="http://schemas.openxmlformats.org/officeDocument/2006/relationships/image" Target="../media/image292.png"/><Relationship Id="rId22" Type="http://schemas.openxmlformats.org/officeDocument/2006/relationships/image" Target="../media/image300.png"/><Relationship Id="rId27" Type="http://schemas.openxmlformats.org/officeDocument/2006/relationships/image" Target="../media/image305.jpeg"/><Relationship Id="rId30" Type="http://schemas.openxmlformats.org/officeDocument/2006/relationships/image" Target="../media/image308.png"/><Relationship Id="rId35" Type="http://schemas.openxmlformats.org/officeDocument/2006/relationships/image" Target="../media/image313.jpeg"/></Relationships>
</file>

<file path=xl/drawings/drawing1.xml><?xml version="1.0" encoding="utf-8"?>
<xdr:wsDr xmlns:xdr="http://schemas.openxmlformats.org/drawingml/2006/spreadsheetDrawing" xmlns:a="http://schemas.openxmlformats.org/drawingml/2006/main">
  <xdr:twoCellAnchor editAs="oneCell">
    <xdr:from>
      <xdr:col>2</xdr:col>
      <xdr:colOff>1104900</xdr:colOff>
      <xdr:row>134</xdr:row>
      <xdr:rowOff>28575</xdr:rowOff>
    </xdr:from>
    <xdr:to>
      <xdr:col>3</xdr:col>
      <xdr:colOff>266700</xdr:colOff>
      <xdr:row>137</xdr:row>
      <xdr:rowOff>104775</xdr:rowOff>
    </xdr:to>
    <xdr:pic>
      <xdr:nvPicPr>
        <xdr:cNvPr id="2" name="Picture 1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02380" y="22842855"/>
          <a:ext cx="1173480" cy="579120"/>
        </a:xfrm>
        <a:prstGeom prst="rect">
          <a:avLst/>
        </a:prstGeom>
        <a:noFill/>
        <a:ln w="9525">
          <a:solidFill>
            <a:srgbClr val="FFFFFF">
              <a:alpha val="50195"/>
            </a:srgbClr>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19050</xdr:colOff>
      <xdr:row>134</xdr:row>
      <xdr:rowOff>28575</xdr:rowOff>
    </xdr:from>
    <xdr:to>
      <xdr:col>6</xdr:col>
      <xdr:colOff>38100</xdr:colOff>
      <xdr:row>141</xdr:row>
      <xdr:rowOff>0</xdr:rowOff>
    </xdr:to>
    <xdr:pic>
      <xdr:nvPicPr>
        <xdr:cNvPr id="3" name="Picture 3">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817870" y="22842855"/>
          <a:ext cx="803910" cy="1144905"/>
        </a:xfrm>
        <a:prstGeom prst="rect">
          <a:avLst/>
        </a:prstGeom>
        <a:noFill/>
        <a:ln w="9525">
          <a:solidFill>
            <a:srgbClr val="FFFFFF">
              <a:alpha val="50195"/>
            </a:srgbClr>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981075</xdr:colOff>
      <xdr:row>48</xdr:row>
      <xdr:rowOff>57150</xdr:rowOff>
    </xdr:from>
    <xdr:to>
      <xdr:col>4</xdr:col>
      <xdr:colOff>76200</xdr:colOff>
      <xdr:row>50</xdr:row>
      <xdr:rowOff>95250</xdr:rowOff>
    </xdr:to>
    <xdr:pic>
      <xdr:nvPicPr>
        <xdr:cNvPr id="4" name="Picture 8">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3678555" y="8119110"/>
          <a:ext cx="1411605" cy="373380"/>
        </a:xfrm>
        <a:prstGeom prst="rect">
          <a:avLst/>
        </a:prstGeom>
        <a:noFill/>
        <a:ln w="9525">
          <a:solidFill>
            <a:srgbClr val="FFFFFF">
              <a:alpha val="50195"/>
            </a:srgbClr>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1247775</xdr:colOff>
      <xdr:row>69</xdr:row>
      <xdr:rowOff>47625</xdr:rowOff>
    </xdr:from>
    <xdr:to>
      <xdr:col>3</xdr:col>
      <xdr:colOff>114300</xdr:colOff>
      <xdr:row>74</xdr:row>
      <xdr:rowOff>133350</xdr:rowOff>
    </xdr:to>
    <xdr:pic>
      <xdr:nvPicPr>
        <xdr:cNvPr id="5" name="Picture 1">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3945255" y="11721465"/>
          <a:ext cx="878205" cy="923925"/>
        </a:xfrm>
        <a:prstGeom prst="rect">
          <a:avLst/>
        </a:prstGeom>
        <a:noFill/>
        <a:ln w="9525">
          <a:solidFill>
            <a:srgbClr val="FFFFFF">
              <a:alpha val="50195"/>
            </a:srgbClr>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9525</xdr:colOff>
      <xdr:row>69</xdr:row>
      <xdr:rowOff>47625</xdr:rowOff>
    </xdr:from>
    <xdr:to>
      <xdr:col>6</xdr:col>
      <xdr:colOff>38100</xdr:colOff>
      <xdr:row>74</xdr:row>
      <xdr:rowOff>28575</xdr:rowOff>
    </xdr:to>
    <xdr:pic>
      <xdr:nvPicPr>
        <xdr:cNvPr id="6" name="Picture 11">
          <a:extLst>
            <a:ext uri="{FF2B5EF4-FFF2-40B4-BE49-F238E27FC236}">
              <a16:creationId xmlns:a16="http://schemas.microsoft.com/office/drawing/2014/main" id="{00000000-0008-0000-0000-000006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5808345" y="11721465"/>
          <a:ext cx="813435" cy="819150"/>
        </a:xfrm>
        <a:prstGeom prst="rect">
          <a:avLst/>
        </a:prstGeom>
        <a:noFill/>
        <a:ln w="9525">
          <a:solidFill>
            <a:srgbClr val="FFFFFF">
              <a:alpha val="50195"/>
            </a:srgbClr>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104775</xdr:colOff>
      <xdr:row>13</xdr:row>
      <xdr:rowOff>85725</xdr:rowOff>
    </xdr:from>
    <xdr:to>
      <xdr:col>2</xdr:col>
      <xdr:colOff>228600</xdr:colOff>
      <xdr:row>19</xdr:row>
      <xdr:rowOff>161925</xdr:rowOff>
    </xdr:to>
    <xdr:pic>
      <xdr:nvPicPr>
        <xdr:cNvPr id="7" name="Picture 2">
          <a:hlinkClick xmlns:r="http://schemas.openxmlformats.org/officeDocument/2006/relationships" r:id="rId6"/>
          <a:extLst>
            <a:ext uri="{FF2B5EF4-FFF2-40B4-BE49-F238E27FC236}">
              <a16:creationId xmlns:a16="http://schemas.microsoft.com/office/drawing/2014/main" id="{00000000-0008-0000-0000-000007000000}"/>
            </a:ext>
          </a:extLst>
        </xdr:cNvPr>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447675" y="2265045"/>
          <a:ext cx="2478405" cy="10820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1133475</xdr:colOff>
      <xdr:row>58</xdr:row>
      <xdr:rowOff>57150</xdr:rowOff>
    </xdr:from>
    <xdr:to>
      <xdr:col>3</xdr:col>
      <xdr:colOff>247650</xdr:colOff>
      <xdr:row>61</xdr:row>
      <xdr:rowOff>28575</xdr:rowOff>
    </xdr:to>
    <xdr:pic>
      <xdr:nvPicPr>
        <xdr:cNvPr id="8" name="Picture 1">
          <a:extLst>
            <a:ext uri="{FF2B5EF4-FFF2-40B4-BE49-F238E27FC236}">
              <a16:creationId xmlns:a16="http://schemas.microsoft.com/office/drawing/2014/main" id="{00000000-0008-0000-0000-000008000000}"/>
            </a:ext>
          </a:extLst>
        </xdr:cNvPr>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rcRect/>
        <a:stretch>
          <a:fillRect/>
        </a:stretch>
      </xdr:blipFill>
      <xdr:spPr bwMode="auto">
        <a:xfrm>
          <a:off x="3830955" y="9841230"/>
          <a:ext cx="1125855" cy="489585"/>
        </a:xfrm>
        <a:prstGeom prst="rect">
          <a:avLst/>
        </a:prstGeom>
        <a:noFill/>
        <a:ln w="9525">
          <a:solidFill>
            <a:srgbClr val="FFFFFF">
              <a:alpha val="50195"/>
            </a:srgbClr>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38100</xdr:colOff>
      <xdr:row>58</xdr:row>
      <xdr:rowOff>38100</xdr:rowOff>
    </xdr:from>
    <xdr:to>
      <xdr:col>6</xdr:col>
      <xdr:colOff>0</xdr:colOff>
      <xdr:row>64</xdr:row>
      <xdr:rowOff>85725</xdr:rowOff>
    </xdr:to>
    <xdr:pic>
      <xdr:nvPicPr>
        <xdr:cNvPr id="9" name="Picture 2">
          <a:extLst>
            <a:ext uri="{FF2B5EF4-FFF2-40B4-BE49-F238E27FC236}">
              <a16:creationId xmlns:a16="http://schemas.microsoft.com/office/drawing/2014/main" id="{00000000-0008-0000-0000-000009000000}"/>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5836920" y="9822180"/>
          <a:ext cx="746760" cy="1068705"/>
        </a:xfrm>
        <a:prstGeom prst="rect">
          <a:avLst/>
        </a:prstGeom>
        <a:noFill/>
        <a:ln w="9525">
          <a:solidFill>
            <a:srgbClr val="FFFFFF">
              <a:alpha val="50195"/>
            </a:srgbClr>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752475</xdr:colOff>
      <xdr:row>48</xdr:row>
      <xdr:rowOff>66675</xdr:rowOff>
    </xdr:from>
    <xdr:to>
      <xdr:col>6</xdr:col>
      <xdr:colOff>38100</xdr:colOff>
      <xdr:row>53</xdr:row>
      <xdr:rowOff>38100</xdr:rowOff>
    </xdr:to>
    <xdr:pic>
      <xdr:nvPicPr>
        <xdr:cNvPr id="10" name="Picture 1">
          <a:extLst>
            <a:ext uri="{FF2B5EF4-FFF2-40B4-BE49-F238E27FC236}">
              <a16:creationId xmlns:a16="http://schemas.microsoft.com/office/drawing/2014/main" id="{00000000-0008-0000-0000-00000A000000}"/>
            </a:ext>
          </a:extLst>
        </xdr:cNvPr>
        <xdr:cNvPicPr>
          <a:picLocks noChangeAspect="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5766435" y="8128635"/>
          <a:ext cx="855345" cy="809625"/>
        </a:xfrm>
        <a:prstGeom prst="rect">
          <a:avLst/>
        </a:prstGeom>
        <a:noFill/>
        <a:ln w="9525">
          <a:solidFill>
            <a:srgbClr val="FFFFFF">
              <a:alpha val="50195"/>
            </a:srgbClr>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9525</xdr:colOff>
      <xdr:row>91</xdr:row>
      <xdr:rowOff>38100</xdr:rowOff>
    </xdr:from>
    <xdr:to>
      <xdr:col>6</xdr:col>
      <xdr:colOff>38100</xdr:colOff>
      <xdr:row>96</xdr:row>
      <xdr:rowOff>38100</xdr:rowOff>
    </xdr:to>
    <xdr:pic>
      <xdr:nvPicPr>
        <xdr:cNvPr id="11" name="Picture 11">
          <a:extLst>
            <a:ext uri="{FF2B5EF4-FFF2-40B4-BE49-F238E27FC236}">
              <a16:creationId xmlns:a16="http://schemas.microsoft.com/office/drawing/2014/main" id="{00000000-0008-0000-0000-00000B000000}"/>
            </a:ext>
          </a:extLst>
        </xdr:cNvPr>
        <xdr:cNvPicPr>
          <a:picLocks noChangeAspect="1" noChangeArrowheads="1"/>
        </xdr:cNvPicPr>
      </xdr:nvPicPr>
      <xdr:blipFill>
        <a:blip xmlns:r="http://schemas.openxmlformats.org/officeDocument/2006/relationships" r:embed="rId11" cstate="print">
          <a:extLst>
            <a:ext uri="{28A0092B-C50C-407E-A947-70E740481C1C}">
              <a14:useLocalDpi xmlns:a14="http://schemas.microsoft.com/office/drawing/2010/main" val="0"/>
            </a:ext>
          </a:extLst>
        </a:blip>
        <a:srcRect/>
        <a:stretch>
          <a:fillRect/>
        </a:stretch>
      </xdr:blipFill>
      <xdr:spPr bwMode="auto">
        <a:xfrm>
          <a:off x="5808345" y="15460980"/>
          <a:ext cx="813435" cy="838200"/>
        </a:xfrm>
        <a:prstGeom prst="rect">
          <a:avLst/>
        </a:prstGeom>
        <a:noFill/>
        <a:ln w="9525">
          <a:solidFill>
            <a:srgbClr val="FFFFFF">
              <a:alpha val="50195"/>
            </a:srgbClr>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904875</xdr:colOff>
      <xdr:row>80</xdr:row>
      <xdr:rowOff>47625</xdr:rowOff>
    </xdr:from>
    <xdr:to>
      <xdr:col>4</xdr:col>
      <xdr:colOff>180975</xdr:colOff>
      <xdr:row>84</xdr:row>
      <xdr:rowOff>47625</xdr:rowOff>
    </xdr:to>
    <xdr:pic>
      <xdr:nvPicPr>
        <xdr:cNvPr id="12" name="Picture 1">
          <a:extLst>
            <a:ext uri="{FF2B5EF4-FFF2-40B4-BE49-F238E27FC236}">
              <a16:creationId xmlns:a16="http://schemas.microsoft.com/office/drawing/2014/main" id="{00000000-0008-0000-0000-00000C000000}"/>
            </a:ext>
          </a:extLst>
        </xdr:cNvPr>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val="0"/>
            </a:ext>
          </a:extLst>
        </a:blip>
        <a:srcRect/>
        <a:stretch>
          <a:fillRect/>
        </a:stretch>
      </xdr:blipFill>
      <xdr:spPr bwMode="auto">
        <a:xfrm>
          <a:off x="3602355" y="13595985"/>
          <a:ext cx="1592580" cy="6705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752475</xdr:colOff>
      <xdr:row>80</xdr:row>
      <xdr:rowOff>28575</xdr:rowOff>
    </xdr:from>
    <xdr:to>
      <xdr:col>6</xdr:col>
      <xdr:colOff>38100</xdr:colOff>
      <xdr:row>86</xdr:row>
      <xdr:rowOff>85725</xdr:rowOff>
    </xdr:to>
    <xdr:pic>
      <xdr:nvPicPr>
        <xdr:cNvPr id="13" name="Picture 2">
          <a:extLst>
            <a:ext uri="{FF2B5EF4-FFF2-40B4-BE49-F238E27FC236}">
              <a16:creationId xmlns:a16="http://schemas.microsoft.com/office/drawing/2014/main" id="{00000000-0008-0000-0000-00000D00000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5766435" y="13576935"/>
          <a:ext cx="855345" cy="1062990"/>
        </a:xfrm>
        <a:prstGeom prst="rect">
          <a:avLst/>
        </a:prstGeom>
        <a:noFill/>
        <a:ln w="9525">
          <a:solidFill>
            <a:srgbClr val="FFFFFF">
              <a:alpha val="50195"/>
            </a:srgbClr>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962025</xdr:colOff>
      <xdr:row>91</xdr:row>
      <xdr:rowOff>47625</xdr:rowOff>
    </xdr:from>
    <xdr:to>
      <xdr:col>4</xdr:col>
      <xdr:colOff>104775</xdr:colOff>
      <xdr:row>92</xdr:row>
      <xdr:rowOff>161925</xdr:rowOff>
    </xdr:to>
    <xdr:pic>
      <xdr:nvPicPr>
        <xdr:cNvPr id="14" name="Picture 3">
          <a:extLst>
            <a:ext uri="{FF2B5EF4-FFF2-40B4-BE49-F238E27FC236}">
              <a16:creationId xmlns:a16="http://schemas.microsoft.com/office/drawing/2014/main" id="{00000000-0008-0000-0000-00000E000000}"/>
            </a:ext>
          </a:extLst>
        </xdr:cNvPr>
        <xdr:cNvPicPr>
          <a:picLocks noChangeAspect="1"/>
        </xdr:cNvPicPr>
      </xdr:nvPicPr>
      <xdr:blipFill>
        <a:blip xmlns:r="http://schemas.openxmlformats.org/officeDocument/2006/relationships" r:embed="rId14">
          <a:extLst>
            <a:ext uri="{28A0092B-C50C-407E-A947-70E740481C1C}">
              <a14:useLocalDpi xmlns:a14="http://schemas.microsoft.com/office/drawing/2010/main" val="0"/>
            </a:ext>
          </a:extLst>
        </a:blip>
        <a:srcRect/>
        <a:stretch>
          <a:fillRect/>
        </a:stretch>
      </xdr:blipFill>
      <xdr:spPr bwMode="auto">
        <a:xfrm>
          <a:off x="3659505" y="15470505"/>
          <a:ext cx="1459230" cy="281940"/>
        </a:xfrm>
        <a:prstGeom prst="rect">
          <a:avLst/>
        </a:prstGeom>
        <a:noFill/>
        <a:ln w="9525">
          <a:solidFill>
            <a:srgbClr val="FFFFFF">
              <a:alpha val="50195"/>
            </a:srgbClr>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723900</xdr:colOff>
      <xdr:row>91</xdr:row>
      <xdr:rowOff>38100</xdr:rowOff>
    </xdr:from>
    <xdr:to>
      <xdr:col>6</xdr:col>
      <xdr:colOff>66675</xdr:colOff>
      <xdr:row>96</xdr:row>
      <xdr:rowOff>76200</xdr:rowOff>
    </xdr:to>
    <xdr:pic>
      <xdr:nvPicPr>
        <xdr:cNvPr id="15" name="Picture 1">
          <a:extLst>
            <a:ext uri="{FF2B5EF4-FFF2-40B4-BE49-F238E27FC236}">
              <a16:creationId xmlns:a16="http://schemas.microsoft.com/office/drawing/2014/main" id="{00000000-0008-0000-0000-00000F000000}"/>
            </a:ext>
          </a:extLst>
        </xdr:cNvPr>
        <xdr:cNvPicPr>
          <a:picLocks noChangeAspect="1"/>
        </xdr:cNvPicPr>
      </xdr:nvPicPr>
      <xdr:blipFill>
        <a:blip xmlns:r="http://schemas.openxmlformats.org/officeDocument/2006/relationships" r:embed="rId15">
          <a:extLst>
            <a:ext uri="{28A0092B-C50C-407E-A947-70E740481C1C}">
              <a14:useLocalDpi xmlns:a14="http://schemas.microsoft.com/office/drawing/2010/main" val="0"/>
            </a:ext>
          </a:extLst>
        </a:blip>
        <a:srcRect/>
        <a:stretch>
          <a:fillRect/>
        </a:stretch>
      </xdr:blipFill>
      <xdr:spPr bwMode="auto">
        <a:xfrm>
          <a:off x="5737860" y="15460980"/>
          <a:ext cx="912495" cy="876300"/>
        </a:xfrm>
        <a:prstGeom prst="rect">
          <a:avLst/>
        </a:prstGeom>
        <a:noFill/>
        <a:ln w="9525">
          <a:solidFill>
            <a:srgbClr val="FFFFFF">
              <a:alpha val="50195"/>
            </a:srgbClr>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1247775</xdr:colOff>
      <xdr:row>102</xdr:row>
      <xdr:rowOff>38100</xdr:rowOff>
    </xdr:from>
    <xdr:to>
      <xdr:col>3</xdr:col>
      <xdr:colOff>123825</xdr:colOff>
      <xdr:row>107</xdr:row>
      <xdr:rowOff>152400</xdr:rowOff>
    </xdr:to>
    <xdr:pic>
      <xdr:nvPicPr>
        <xdr:cNvPr id="16" name="Picture 2">
          <a:extLst>
            <a:ext uri="{FF2B5EF4-FFF2-40B4-BE49-F238E27FC236}">
              <a16:creationId xmlns:a16="http://schemas.microsoft.com/office/drawing/2014/main" id="{00000000-0008-0000-0000-000010000000}"/>
            </a:ext>
          </a:extLst>
        </xdr:cNvPr>
        <xdr:cNvPicPr>
          <a:picLocks noChangeAspect="1"/>
        </xdr:cNvPicPr>
      </xdr:nvPicPr>
      <xdr:blipFill>
        <a:blip xmlns:r="http://schemas.openxmlformats.org/officeDocument/2006/relationships" r:embed="rId16">
          <a:extLst>
            <a:ext uri="{28A0092B-C50C-407E-A947-70E740481C1C}">
              <a14:useLocalDpi xmlns:a14="http://schemas.microsoft.com/office/drawing/2010/main" val="0"/>
            </a:ext>
          </a:extLst>
        </a:blip>
        <a:srcRect/>
        <a:stretch>
          <a:fillRect/>
        </a:stretch>
      </xdr:blipFill>
      <xdr:spPr bwMode="auto">
        <a:xfrm>
          <a:off x="3945255" y="17335500"/>
          <a:ext cx="887730" cy="952500"/>
        </a:xfrm>
        <a:prstGeom prst="rect">
          <a:avLst/>
        </a:prstGeom>
        <a:noFill/>
        <a:ln w="9525">
          <a:solidFill>
            <a:srgbClr val="FFFFFF">
              <a:alpha val="50195"/>
            </a:srgbClr>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619125</xdr:colOff>
      <xdr:row>102</xdr:row>
      <xdr:rowOff>47625</xdr:rowOff>
    </xdr:from>
    <xdr:to>
      <xdr:col>6</xdr:col>
      <xdr:colOff>180975</xdr:colOff>
      <xdr:row>107</xdr:row>
      <xdr:rowOff>28575</xdr:rowOff>
    </xdr:to>
    <xdr:pic>
      <xdr:nvPicPr>
        <xdr:cNvPr id="17" name="Picture 3">
          <a:extLst>
            <a:ext uri="{FF2B5EF4-FFF2-40B4-BE49-F238E27FC236}">
              <a16:creationId xmlns:a16="http://schemas.microsoft.com/office/drawing/2014/main" id="{00000000-0008-0000-0000-000011000000}"/>
            </a:ext>
          </a:extLst>
        </xdr:cNvPr>
        <xdr:cNvPicPr>
          <a:picLocks noChangeAspect="1"/>
        </xdr:cNvPicPr>
      </xdr:nvPicPr>
      <xdr:blipFill>
        <a:blip xmlns:r="http://schemas.openxmlformats.org/officeDocument/2006/relationships" r:embed="rId17" cstate="print">
          <a:extLst>
            <a:ext uri="{28A0092B-C50C-407E-A947-70E740481C1C}">
              <a14:useLocalDpi xmlns:a14="http://schemas.microsoft.com/office/drawing/2010/main" val="0"/>
            </a:ext>
          </a:extLst>
        </a:blip>
        <a:srcRect/>
        <a:stretch>
          <a:fillRect/>
        </a:stretch>
      </xdr:blipFill>
      <xdr:spPr bwMode="auto">
        <a:xfrm>
          <a:off x="5633085" y="17345025"/>
          <a:ext cx="1131570" cy="819150"/>
        </a:xfrm>
        <a:prstGeom prst="rect">
          <a:avLst/>
        </a:prstGeom>
        <a:noFill/>
        <a:ln w="9525">
          <a:solidFill>
            <a:srgbClr val="FFFFFF">
              <a:alpha val="50195"/>
            </a:srgbClr>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1057275</xdr:colOff>
      <xdr:row>113</xdr:row>
      <xdr:rowOff>47625</xdr:rowOff>
    </xdr:from>
    <xdr:to>
      <xdr:col>4</xdr:col>
      <xdr:colOff>9525</xdr:colOff>
      <xdr:row>116</xdr:row>
      <xdr:rowOff>0</xdr:rowOff>
    </xdr:to>
    <xdr:pic>
      <xdr:nvPicPr>
        <xdr:cNvPr id="18" name="Picture 4">
          <a:extLst>
            <a:ext uri="{FF2B5EF4-FFF2-40B4-BE49-F238E27FC236}">
              <a16:creationId xmlns:a16="http://schemas.microsoft.com/office/drawing/2014/main" id="{00000000-0008-0000-0000-000012000000}"/>
            </a:ext>
          </a:extLst>
        </xdr:cNvPr>
        <xdr:cNvPicPr>
          <a:picLocks noChangeAspect="1"/>
        </xdr:cNvPicPr>
      </xdr:nvPicPr>
      <xdr:blipFill>
        <a:blip xmlns:r="http://schemas.openxmlformats.org/officeDocument/2006/relationships" r:embed="rId18">
          <a:extLst>
            <a:ext uri="{28A0092B-C50C-407E-A947-70E740481C1C}">
              <a14:useLocalDpi xmlns:a14="http://schemas.microsoft.com/office/drawing/2010/main" val="0"/>
            </a:ext>
          </a:extLst>
        </a:blip>
        <a:srcRect/>
        <a:stretch>
          <a:fillRect/>
        </a:stretch>
      </xdr:blipFill>
      <xdr:spPr bwMode="auto">
        <a:xfrm>
          <a:off x="3754755" y="19219545"/>
          <a:ext cx="1268730" cy="455295"/>
        </a:xfrm>
        <a:prstGeom prst="rect">
          <a:avLst/>
        </a:prstGeom>
        <a:noFill/>
        <a:ln w="9525">
          <a:solidFill>
            <a:srgbClr val="FFFFFF">
              <a:alpha val="50195"/>
            </a:srgbClr>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0</xdr:colOff>
      <xdr:row>113</xdr:row>
      <xdr:rowOff>28575</xdr:rowOff>
    </xdr:from>
    <xdr:to>
      <xdr:col>6</xdr:col>
      <xdr:colOff>38100</xdr:colOff>
      <xdr:row>118</xdr:row>
      <xdr:rowOff>85725</xdr:rowOff>
    </xdr:to>
    <xdr:pic>
      <xdr:nvPicPr>
        <xdr:cNvPr id="19" name="Picture 5">
          <a:extLst>
            <a:ext uri="{FF2B5EF4-FFF2-40B4-BE49-F238E27FC236}">
              <a16:creationId xmlns:a16="http://schemas.microsoft.com/office/drawing/2014/main" id="{00000000-0008-0000-0000-000013000000}"/>
            </a:ext>
          </a:extLst>
        </xdr:cNvPr>
        <xdr:cNvPicPr>
          <a:picLocks noChangeAspect="1"/>
        </xdr:cNvPicPr>
      </xdr:nvPicPr>
      <xdr:blipFill>
        <a:blip xmlns:r="http://schemas.openxmlformats.org/officeDocument/2006/relationships" r:embed="rId19">
          <a:extLst>
            <a:ext uri="{28A0092B-C50C-407E-A947-70E740481C1C}">
              <a14:useLocalDpi xmlns:a14="http://schemas.microsoft.com/office/drawing/2010/main" val="0"/>
            </a:ext>
          </a:extLst>
        </a:blip>
        <a:srcRect/>
        <a:stretch>
          <a:fillRect/>
        </a:stretch>
      </xdr:blipFill>
      <xdr:spPr bwMode="auto">
        <a:xfrm>
          <a:off x="5798820" y="19200495"/>
          <a:ext cx="822960" cy="895350"/>
        </a:xfrm>
        <a:prstGeom prst="rect">
          <a:avLst/>
        </a:prstGeom>
        <a:noFill/>
        <a:ln w="9525">
          <a:solidFill>
            <a:srgbClr val="FFFFFF">
              <a:alpha val="50195"/>
            </a:srgbClr>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742950</xdr:colOff>
      <xdr:row>124</xdr:row>
      <xdr:rowOff>57150</xdr:rowOff>
    </xdr:from>
    <xdr:to>
      <xdr:col>6</xdr:col>
      <xdr:colOff>95250</xdr:colOff>
      <xdr:row>129</xdr:row>
      <xdr:rowOff>114300</xdr:rowOff>
    </xdr:to>
    <xdr:pic>
      <xdr:nvPicPr>
        <xdr:cNvPr id="20" name="Picture 1">
          <a:extLst>
            <a:ext uri="{FF2B5EF4-FFF2-40B4-BE49-F238E27FC236}">
              <a16:creationId xmlns:a16="http://schemas.microsoft.com/office/drawing/2014/main" id="{00000000-0008-0000-0000-000014000000}"/>
            </a:ext>
          </a:extLst>
        </xdr:cNvPr>
        <xdr:cNvPicPr>
          <a:picLocks noChangeAspect="1"/>
        </xdr:cNvPicPr>
      </xdr:nvPicPr>
      <xdr:blipFill>
        <a:blip xmlns:r="http://schemas.openxmlformats.org/officeDocument/2006/relationships" r:embed="rId20" cstate="print">
          <a:extLst>
            <a:ext uri="{28A0092B-C50C-407E-A947-70E740481C1C}">
              <a14:useLocalDpi xmlns:a14="http://schemas.microsoft.com/office/drawing/2010/main" val="0"/>
            </a:ext>
          </a:extLst>
        </a:blip>
        <a:srcRect l="20947" r="23691"/>
        <a:stretch>
          <a:fillRect/>
        </a:stretch>
      </xdr:blipFill>
      <xdr:spPr bwMode="auto">
        <a:xfrm>
          <a:off x="5756910" y="21134070"/>
          <a:ext cx="922020" cy="895350"/>
        </a:xfrm>
        <a:prstGeom prst="rect">
          <a:avLst/>
        </a:prstGeom>
        <a:noFill/>
        <a:ln w="9525">
          <a:solidFill>
            <a:srgbClr val="FFFFFF">
              <a:alpha val="50195"/>
            </a:srgbClr>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1228725</xdr:colOff>
      <xdr:row>124</xdr:row>
      <xdr:rowOff>47625</xdr:rowOff>
    </xdr:from>
    <xdr:to>
      <xdr:col>3</xdr:col>
      <xdr:colOff>142875</xdr:colOff>
      <xdr:row>128</xdr:row>
      <xdr:rowOff>142875</xdr:rowOff>
    </xdr:to>
    <xdr:pic>
      <xdr:nvPicPr>
        <xdr:cNvPr id="21" name="Picture 9">
          <a:extLst>
            <a:ext uri="{FF2B5EF4-FFF2-40B4-BE49-F238E27FC236}">
              <a16:creationId xmlns:a16="http://schemas.microsoft.com/office/drawing/2014/main" id="{00000000-0008-0000-0000-000015000000}"/>
            </a:ext>
          </a:extLst>
        </xdr:cNvPr>
        <xdr:cNvPicPr>
          <a:picLocks noChangeAspect="1"/>
        </xdr:cNvPicPr>
      </xdr:nvPicPr>
      <xdr:blipFill>
        <a:blip xmlns:r="http://schemas.openxmlformats.org/officeDocument/2006/relationships" r:embed="rId21" cstate="print">
          <a:extLst>
            <a:ext uri="{28A0092B-C50C-407E-A947-70E740481C1C}">
              <a14:useLocalDpi xmlns:a14="http://schemas.microsoft.com/office/drawing/2010/main" val="0"/>
            </a:ext>
          </a:extLst>
        </a:blip>
        <a:srcRect/>
        <a:stretch>
          <a:fillRect/>
        </a:stretch>
      </xdr:blipFill>
      <xdr:spPr bwMode="auto">
        <a:xfrm>
          <a:off x="3926205" y="21124545"/>
          <a:ext cx="925830" cy="7658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178613</xdr:colOff>
      <xdr:row>35</xdr:row>
      <xdr:rowOff>52418</xdr:rowOff>
    </xdr:from>
    <xdr:to>
      <xdr:col>13</xdr:col>
      <xdr:colOff>769163</xdr:colOff>
      <xdr:row>48</xdr:row>
      <xdr:rowOff>133381</xdr:rowOff>
    </xdr:to>
    <xdr:pic>
      <xdr:nvPicPr>
        <xdr:cNvPr id="22" name="Picture 1">
          <a:hlinkClick xmlns:r="http://schemas.openxmlformats.org/officeDocument/2006/relationships" r:id="rId22"/>
          <a:extLst>
            <a:ext uri="{FF2B5EF4-FFF2-40B4-BE49-F238E27FC236}">
              <a16:creationId xmlns:a16="http://schemas.microsoft.com/office/drawing/2014/main" id="{00000000-0008-0000-0000-000016000000}"/>
            </a:ext>
          </a:extLst>
        </xdr:cNvPr>
        <xdr:cNvPicPr>
          <a:picLocks noChangeAspect="1"/>
        </xdr:cNvPicPr>
      </xdr:nvPicPr>
      <xdr:blipFill>
        <a:blip xmlns:r="http://schemas.openxmlformats.org/officeDocument/2006/relationships" r:embed="rId23">
          <a:extLst>
            <a:ext uri="{28A0092B-C50C-407E-A947-70E740481C1C}">
              <a14:useLocalDpi xmlns:a14="http://schemas.microsoft.com/office/drawing/2010/main" val="0"/>
            </a:ext>
          </a:extLst>
        </a:blip>
        <a:srcRect/>
        <a:stretch>
          <a:fillRect/>
        </a:stretch>
      </xdr:blipFill>
      <xdr:spPr bwMode="auto">
        <a:xfrm>
          <a:off x="8312963" y="6053168"/>
          <a:ext cx="4495800" cy="231933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95250</xdr:colOff>
      <xdr:row>0</xdr:row>
      <xdr:rowOff>130990</xdr:rowOff>
    </xdr:from>
    <xdr:to>
      <xdr:col>2</xdr:col>
      <xdr:colOff>241554</xdr:colOff>
      <xdr:row>8</xdr:row>
      <xdr:rowOff>29857</xdr:rowOff>
    </xdr:to>
    <xdr:pic>
      <xdr:nvPicPr>
        <xdr:cNvPr id="23" name="Picture 22">
          <a:hlinkClick xmlns:r="http://schemas.openxmlformats.org/officeDocument/2006/relationships" r:id="rId24"/>
          <a:extLst>
            <a:ext uri="{FF2B5EF4-FFF2-40B4-BE49-F238E27FC236}">
              <a16:creationId xmlns:a16="http://schemas.microsoft.com/office/drawing/2014/main" id="{00000000-0008-0000-0000-000017000000}"/>
            </a:ext>
          </a:extLst>
        </xdr:cNvPr>
        <xdr:cNvPicPr>
          <a:picLocks noChangeAspect="1"/>
        </xdr:cNvPicPr>
      </xdr:nvPicPr>
      <xdr:blipFill>
        <a:blip xmlns:r="http://schemas.openxmlformats.org/officeDocument/2006/relationships" r:embed="rId25">
          <a:extLst>
            <a:ext uri="{28A0092B-C50C-407E-A947-70E740481C1C}">
              <a14:useLocalDpi xmlns:a14="http://schemas.microsoft.com/office/drawing/2010/main" val="0"/>
            </a:ext>
          </a:extLst>
        </a:blip>
        <a:stretch>
          <a:fillRect/>
        </a:stretch>
      </xdr:blipFill>
      <xdr:spPr>
        <a:xfrm>
          <a:off x="438150" y="130990"/>
          <a:ext cx="2500884" cy="1239987"/>
        </a:xfrm>
        <a:prstGeom prst="rect">
          <a:avLst/>
        </a:prstGeom>
      </xdr:spPr>
    </xdr:pic>
    <xdr:clientData/>
  </xdr:twoCellAnchor>
  <xdr:twoCellAnchor editAs="oneCell">
    <xdr:from>
      <xdr:col>7</xdr:col>
      <xdr:colOff>583286</xdr:colOff>
      <xdr:row>13</xdr:row>
      <xdr:rowOff>83312</xdr:rowOff>
    </xdr:from>
    <xdr:to>
      <xdr:col>14</xdr:col>
      <xdr:colOff>401651</xdr:colOff>
      <xdr:row>30</xdr:row>
      <xdr:rowOff>149615</xdr:rowOff>
    </xdr:to>
    <xdr:pic>
      <xdr:nvPicPr>
        <xdr:cNvPr id="24" name="Picture 23">
          <a:hlinkClick xmlns:r="http://schemas.openxmlformats.org/officeDocument/2006/relationships" r:id="rId26"/>
          <a:extLst>
            <a:ext uri="{FF2B5EF4-FFF2-40B4-BE49-F238E27FC236}">
              <a16:creationId xmlns:a16="http://schemas.microsoft.com/office/drawing/2014/main" id="{00000000-0008-0000-0000-000018000000}"/>
            </a:ext>
          </a:extLst>
        </xdr:cNvPr>
        <xdr:cNvPicPr>
          <a:picLocks noChangeAspect="1"/>
        </xdr:cNvPicPr>
      </xdr:nvPicPr>
      <xdr:blipFill>
        <a:blip xmlns:r="http://schemas.openxmlformats.org/officeDocument/2006/relationships" r:embed="rId27">
          <a:extLst>
            <a:ext uri="{28A0092B-C50C-407E-A947-70E740481C1C}">
              <a14:useLocalDpi xmlns:a14="http://schemas.microsoft.com/office/drawing/2010/main" val="0"/>
            </a:ext>
          </a:extLst>
        </a:blip>
        <a:stretch>
          <a:fillRect/>
        </a:stretch>
      </xdr:blipFill>
      <xdr:spPr>
        <a:xfrm>
          <a:off x="7936586" y="2312162"/>
          <a:ext cx="5285715" cy="2980953"/>
        </a:xfrm>
        <a:prstGeom prst="rect">
          <a:avLst/>
        </a:prstGeom>
        <a:ln w="6350">
          <a:solidFill>
            <a:schemeClr val="bg1">
              <a:lumMod val="50000"/>
            </a:schemeClr>
          </a:solidFill>
        </a:ln>
      </xdr:spPr>
    </xdr:pic>
    <xdr:clientData/>
  </xdr:twoCellAnchor>
  <xdr:twoCellAnchor editAs="oneCell">
    <xdr:from>
      <xdr:col>7</xdr:col>
      <xdr:colOff>590550</xdr:colOff>
      <xdr:row>54</xdr:row>
      <xdr:rowOff>9525</xdr:rowOff>
    </xdr:from>
    <xdr:to>
      <xdr:col>14</xdr:col>
      <xdr:colOff>408432</xdr:colOff>
      <xdr:row>76</xdr:row>
      <xdr:rowOff>124270</xdr:rowOff>
    </xdr:to>
    <xdr:pic>
      <xdr:nvPicPr>
        <xdr:cNvPr id="25" name="Picture 24">
          <a:hlinkClick xmlns:r="http://schemas.openxmlformats.org/officeDocument/2006/relationships" r:id="rId28"/>
          <a:extLst>
            <a:ext uri="{FF2B5EF4-FFF2-40B4-BE49-F238E27FC236}">
              <a16:creationId xmlns:a16="http://schemas.microsoft.com/office/drawing/2014/main" id="{00000000-0008-0000-0000-000019000000}"/>
            </a:ext>
          </a:extLst>
        </xdr:cNvPr>
        <xdr:cNvPicPr>
          <a:picLocks noChangeAspect="1"/>
        </xdr:cNvPicPr>
      </xdr:nvPicPr>
      <xdr:blipFill>
        <a:blip xmlns:r="http://schemas.openxmlformats.org/officeDocument/2006/relationships" r:embed="rId29">
          <a:extLst>
            <a:ext uri="{28A0092B-C50C-407E-A947-70E740481C1C}">
              <a14:useLocalDpi xmlns:a14="http://schemas.microsoft.com/office/drawing/2010/main" val="0"/>
            </a:ext>
          </a:extLst>
        </a:blip>
        <a:stretch>
          <a:fillRect/>
        </a:stretch>
      </xdr:blipFill>
      <xdr:spPr>
        <a:xfrm>
          <a:off x="7943850" y="9277350"/>
          <a:ext cx="5285232" cy="3953320"/>
        </a:xfrm>
        <a:prstGeom prst="rect">
          <a:avLst/>
        </a:prstGeom>
        <a:ln w="3175">
          <a:solidFill>
            <a:schemeClr val="tx1">
              <a:lumMod val="50000"/>
              <a:lumOff val="50000"/>
            </a:schemeClr>
          </a:solidFill>
        </a:ln>
      </xdr:spPr>
    </xdr:pic>
    <xdr:clientData/>
  </xdr:twoCellAnchor>
  <xdr:twoCellAnchor editAs="oneCell">
    <xdr:from>
      <xdr:col>7</xdr:col>
      <xdr:colOff>590550</xdr:colOff>
      <xdr:row>82</xdr:row>
      <xdr:rowOff>0</xdr:rowOff>
    </xdr:from>
    <xdr:to>
      <xdr:col>14</xdr:col>
      <xdr:colOff>408432</xdr:colOff>
      <xdr:row>103</xdr:row>
      <xdr:rowOff>86959</xdr:rowOff>
    </xdr:to>
    <xdr:pic>
      <xdr:nvPicPr>
        <xdr:cNvPr id="27" name="Picture 26">
          <a:hlinkClick xmlns:r="http://schemas.openxmlformats.org/officeDocument/2006/relationships" r:id="rId30"/>
          <a:extLst>
            <a:ext uri="{FF2B5EF4-FFF2-40B4-BE49-F238E27FC236}">
              <a16:creationId xmlns:a16="http://schemas.microsoft.com/office/drawing/2014/main" id="{00000000-0008-0000-0000-00001B000000}"/>
            </a:ext>
          </a:extLst>
        </xdr:cNvPr>
        <xdr:cNvPicPr>
          <a:picLocks noChangeAspect="1"/>
        </xdr:cNvPicPr>
      </xdr:nvPicPr>
      <xdr:blipFill>
        <a:blip xmlns:r="http://schemas.openxmlformats.org/officeDocument/2006/relationships" r:embed="rId31">
          <a:extLst>
            <a:ext uri="{28A0092B-C50C-407E-A947-70E740481C1C}">
              <a14:useLocalDpi xmlns:a14="http://schemas.microsoft.com/office/drawing/2010/main" val="0"/>
            </a:ext>
          </a:extLst>
        </a:blip>
        <a:stretch>
          <a:fillRect/>
        </a:stretch>
      </xdr:blipFill>
      <xdr:spPr>
        <a:xfrm>
          <a:off x="7943850" y="14154150"/>
          <a:ext cx="5285232" cy="3725509"/>
        </a:xfrm>
        <a:prstGeom prst="rect">
          <a:avLst/>
        </a:prstGeom>
        <a:ln w="3175">
          <a:solidFill>
            <a:schemeClr val="bg1">
              <a:lumMod val="50000"/>
            </a:schemeClr>
          </a:solidFill>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57150</xdr:colOff>
      <xdr:row>209</xdr:row>
      <xdr:rowOff>19050</xdr:rowOff>
    </xdr:from>
    <xdr:to>
      <xdr:col>0</xdr:col>
      <xdr:colOff>267462</xdr:colOff>
      <xdr:row>209</xdr:row>
      <xdr:rowOff>147066</xdr:rowOff>
    </xdr:to>
    <xdr:pic>
      <xdr:nvPicPr>
        <xdr:cNvPr id="2" name="Picture 1">
          <a:extLst>
            <a:ext uri="{FF2B5EF4-FFF2-40B4-BE49-F238E27FC236}">
              <a16:creationId xmlns:a16="http://schemas.microsoft.com/office/drawing/2014/main" id="{00000000-0008-0000-01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7150" y="33861375"/>
          <a:ext cx="210312" cy="1280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57151</xdr:colOff>
      <xdr:row>210</xdr:row>
      <xdr:rowOff>19050</xdr:rowOff>
    </xdr:from>
    <xdr:to>
      <xdr:col>0</xdr:col>
      <xdr:colOff>233152</xdr:colOff>
      <xdr:row>210</xdr:row>
      <xdr:rowOff>147066</xdr:rowOff>
    </xdr:to>
    <xdr:pic>
      <xdr:nvPicPr>
        <xdr:cNvPr id="3" name="Picture 2">
          <a:extLst>
            <a:ext uri="{FF2B5EF4-FFF2-40B4-BE49-F238E27FC236}">
              <a16:creationId xmlns:a16="http://schemas.microsoft.com/office/drawing/2014/main" id="{00000000-0008-0000-0100-000003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7151" y="34023300"/>
          <a:ext cx="176001" cy="1280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13</xdr:row>
      <xdr:rowOff>9525</xdr:rowOff>
    </xdr:from>
    <xdr:to>
      <xdr:col>0</xdr:col>
      <xdr:colOff>244884</xdr:colOff>
      <xdr:row>13</xdr:row>
      <xdr:rowOff>137541</xdr:rowOff>
    </xdr:to>
    <xdr:pic>
      <xdr:nvPicPr>
        <xdr:cNvPr id="4" name="Picture 3">
          <a:extLst>
            <a:ext uri="{FF2B5EF4-FFF2-40B4-BE49-F238E27FC236}">
              <a16:creationId xmlns:a16="http://schemas.microsoft.com/office/drawing/2014/main" id="{00000000-0008-0000-0100-000004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57150" y="2114550"/>
          <a:ext cx="187734" cy="1280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152</xdr:row>
      <xdr:rowOff>28575</xdr:rowOff>
    </xdr:from>
    <xdr:to>
      <xdr:col>0</xdr:col>
      <xdr:colOff>266674</xdr:colOff>
      <xdr:row>152</xdr:row>
      <xdr:rowOff>133350</xdr:rowOff>
    </xdr:to>
    <xdr:pic>
      <xdr:nvPicPr>
        <xdr:cNvPr id="5" name="Picture 4">
          <a:extLst>
            <a:ext uri="{FF2B5EF4-FFF2-40B4-BE49-F238E27FC236}">
              <a16:creationId xmlns:a16="http://schemas.microsoft.com/office/drawing/2014/main" id="{00000000-0008-0000-0100-000005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57150" y="24641175"/>
          <a:ext cx="209524"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211</xdr:row>
      <xdr:rowOff>19050</xdr:rowOff>
    </xdr:from>
    <xdr:to>
      <xdr:col>0</xdr:col>
      <xdr:colOff>244884</xdr:colOff>
      <xdr:row>211</xdr:row>
      <xdr:rowOff>147066</xdr:rowOff>
    </xdr:to>
    <xdr:pic>
      <xdr:nvPicPr>
        <xdr:cNvPr id="6" name="Picture 5">
          <a:extLst>
            <a:ext uri="{FF2B5EF4-FFF2-40B4-BE49-F238E27FC236}">
              <a16:creationId xmlns:a16="http://schemas.microsoft.com/office/drawing/2014/main" id="{00000000-0008-0000-0100-00000600000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57150" y="34185225"/>
          <a:ext cx="187734" cy="1280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14</xdr:row>
      <xdr:rowOff>19050</xdr:rowOff>
    </xdr:from>
    <xdr:to>
      <xdr:col>0</xdr:col>
      <xdr:colOff>244884</xdr:colOff>
      <xdr:row>14</xdr:row>
      <xdr:rowOff>147066</xdr:rowOff>
    </xdr:to>
    <xdr:pic>
      <xdr:nvPicPr>
        <xdr:cNvPr id="7" name="Picture 6">
          <a:extLst>
            <a:ext uri="{FF2B5EF4-FFF2-40B4-BE49-F238E27FC236}">
              <a16:creationId xmlns:a16="http://schemas.microsoft.com/office/drawing/2014/main" id="{00000000-0008-0000-0100-000007000000}"/>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57150" y="2286000"/>
          <a:ext cx="187734" cy="1280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179</xdr:row>
      <xdr:rowOff>28575</xdr:rowOff>
    </xdr:from>
    <xdr:to>
      <xdr:col>0</xdr:col>
      <xdr:colOff>276225</xdr:colOff>
      <xdr:row>179</xdr:row>
      <xdr:rowOff>133350</xdr:rowOff>
    </xdr:to>
    <xdr:pic>
      <xdr:nvPicPr>
        <xdr:cNvPr id="8" name="Picture 7">
          <a:extLst>
            <a:ext uri="{FF2B5EF4-FFF2-40B4-BE49-F238E27FC236}">
              <a16:creationId xmlns:a16="http://schemas.microsoft.com/office/drawing/2014/main" id="{00000000-0008-0000-0100-000008000000}"/>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57150" y="29013150"/>
          <a:ext cx="219075"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180</xdr:row>
      <xdr:rowOff>19050</xdr:rowOff>
    </xdr:from>
    <xdr:to>
      <xdr:col>0</xdr:col>
      <xdr:colOff>244884</xdr:colOff>
      <xdr:row>180</xdr:row>
      <xdr:rowOff>147066</xdr:rowOff>
    </xdr:to>
    <xdr:pic>
      <xdr:nvPicPr>
        <xdr:cNvPr id="9" name="Picture 8">
          <a:extLst>
            <a:ext uri="{FF2B5EF4-FFF2-40B4-BE49-F238E27FC236}">
              <a16:creationId xmlns:a16="http://schemas.microsoft.com/office/drawing/2014/main" id="{00000000-0008-0000-0100-000009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57150" y="29165550"/>
          <a:ext cx="187734" cy="1280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57151</xdr:colOff>
      <xdr:row>90</xdr:row>
      <xdr:rowOff>19050</xdr:rowOff>
    </xdr:from>
    <xdr:to>
      <xdr:col>0</xdr:col>
      <xdr:colOff>258294</xdr:colOff>
      <xdr:row>90</xdr:row>
      <xdr:rowOff>147066</xdr:rowOff>
    </xdr:to>
    <xdr:pic>
      <xdr:nvPicPr>
        <xdr:cNvPr id="10" name="Picture 9">
          <a:extLst>
            <a:ext uri="{FF2B5EF4-FFF2-40B4-BE49-F238E27FC236}">
              <a16:creationId xmlns:a16="http://schemas.microsoft.com/office/drawing/2014/main" id="{00000000-0008-0000-0100-00000A000000}"/>
            </a:ext>
          </a:extLst>
        </xdr:cNvPr>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57151" y="14592300"/>
          <a:ext cx="201143" cy="1280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181</xdr:row>
      <xdr:rowOff>19050</xdr:rowOff>
    </xdr:from>
    <xdr:to>
      <xdr:col>0</xdr:col>
      <xdr:colOff>244884</xdr:colOff>
      <xdr:row>181</xdr:row>
      <xdr:rowOff>147066</xdr:rowOff>
    </xdr:to>
    <xdr:pic>
      <xdr:nvPicPr>
        <xdr:cNvPr id="11" name="Picture 10">
          <a:extLst>
            <a:ext uri="{FF2B5EF4-FFF2-40B4-BE49-F238E27FC236}">
              <a16:creationId xmlns:a16="http://schemas.microsoft.com/office/drawing/2014/main" id="{00000000-0008-0000-0100-00000B000000}"/>
            </a:ext>
          </a:extLst>
        </xdr:cNvPr>
        <xdr:cNvPicPr>
          <a:picLocks noChangeAspect="1" noChangeArrowheads="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57150" y="29327475"/>
          <a:ext cx="187734" cy="1280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111</xdr:row>
      <xdr:rowOff>28575</xdr:rowOff>
    </xdr:from>
    <xdr:to>
      <xdr:col>0</xdr:col>
      <xdr:colOff>266674</xdr:colOff>
      <xdr:row>111</xdr:row>
      <xdr:rowOff>133350</xdr:rowOff>
    </xdr:to>
    <xdr:pic>
      <xdr:nvPicPr>
        <xdr:cNvPr id="12" name="Picture 11">
          <a:extLst>
            <a:ext uri="{FF2B5EF4-FFF2-40B4-BE49-F238E27FC236}">
              <a16:creationId xmlns:a16="http://schemas.microsoft.com/office/drawing/2014/main" id="{00000000-0008-0000-0100-00000C000000}"/>
            </a:ext>
          </a:extLst>
        </xdr:cNvPr>
        <xdr:cNvPicPr>
          <a:picLocks noChangeAspect="1" noChangeArrowheads="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57150" y="18002250"/>
          <a:ext cx="209524"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153</xdr:row>
      <xdr:rowOff>28575</xdr:rowOff>
    </xdr:from>
    <xdr:to>
      <xdr:col>0</xdr:col>
      <xdr:colOff>276225</xdr:colOff>
      <xdr:row>153</xdr:row>
      <xdr:rowOff>133350</xdr:rowOff>
    </xdr:to>
    <xdr:pic>
      <xdr:nvPicPr>
        <xdr:cNvPr id="13" name="Picture 12">
          <a:extLst>
            <a:ext uri="{FF2B5EF4-FFF2-40B4-BE49-F238E27FC236}">
              <a16:creationId xmlns:a16="http://schemas.microsoft.com/office/drawing/2014/main" id="{00000000-0008-0000-0100-00000D000000}"/>
            </a:ext>
          </a:extLst>
        </xdr:cNvPr>
        <xdr:cNvPicPr>
          <a:picLocks noChangeAspect="1" noChangeArrowheads="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57150" y="24803100"/>
          <a:ext cx="219075"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212</xdr:row>
      <xdr:rowOff>19050</xdr:rowOff>
    </xdr:from>
    <xdr:to>
      <xdr:col>0</xdr:col>
      <xdr:colOff>244884</xdr:colOff>
      <xdr:row>212</xdr:row>
      <xdr:rowOff>147066</xdr:rowOff>
    </xdr:to>
    <xdr:pic>
      <xdr:nvPicPr>
        <xdr:cNvPr id="14" name="Picture 13">
          <a:extLst>
            <a:ext uri="{FF2B5EF4-FFF2-40B4-BE49-F238E27FC236}">
              <a16:creationId xmlns:a16="http://schemas.microsoft.com/office/drawing/2014/main" id="{00000000-0008-0000-0100-00000E000000}"/>
            </a:ext>
          </a:extLst>
        </xdr:cNvPr>
        <xdr:cNvPicPr>
          <a:picLocks noChangeAspect="1" noChangeArrowheads="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57150" y="34347150"/>
          <a:ext cx="187734" cy="1280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112</xdr:row>
      <xdr:rowOff>38100</xdr:rowOff>
    </xdr:from>
    <xdr:to>
      <xdr:col>0</xdr:col>
      <xdr:colOff>266674</xdr:colOff>
      <xdr:row>112</xdr:row>
      <xdr:rowOff>142875</xdr:rowOff>
    </xdr:to>
    <xdr:pic>
      <xdr:nvPicPr>
        <xdr:cNvPr id="15" name="Picture 14">
          <a:extLst>
            <a:ext uri="{FF2B5EF4-FFF2-40B4-BE49-F238E27FC236}">
              <a16:creationId xmlns:a16="http://schemas.microsoft.com/office/drawing/2014/main" id="{00000000-0008-0000-0100-00000F000000}"/>
            </a:ext>
          </a:extLst>
        </xdr:cNvPr>
        <xdr:cNvPicPr>
          <a:picLocks noChangeAspect="1" noChangeArrowheads="1"/>
        </xdr:cNvPicPr>
      </xdr:nvPicPr>
      <xdr:blipFill>
        <a:blip xmlns:r="http://schemas.openxmlformats.org/officeDocument/2006/relationships" r:embed="rId14">
          <a:extLst>
            <a:ext uri="{28A0092B-C50C-407E-A947-70E740481C1C}">
              <a14:useLocalDpi xmlns:a14="http://schemas.microsoft.com/office/drawing/2010/main" val="0"/>
            </a:ext>
          </a:extLst>
        </a:blip>
        <a:srcRect/>
        <a:stretch>
          <a:fillRect/>
        </a:stretch>
      </xdr:blipFill>
      <xdr:spPr bwMode="auto">
        <a:xfrm>
          <a:off x="57150" y="18173700"/>
          <a:ext cx="209524"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182</xdr:row>
      <xdr:rowOff>28575</xdr:rowOff>
    </xdr:from>
    <xdr:to>
      <xdr:col>0</xdr:col>
      <xdr:colOff>266674</xdr:colOff>
      <xdr:row>182</xdr:row>
      <xdr:rowOff>133350</xdr:rowOff>
    </xdr:to>
    <xdr:pic>
      <xdr:nvPicPr>
        <xdr:cNvPr id="16" name="Picture 15">
          <a:extLst>
            <a:ext uri="{FF2B5EF4-FFF2-40B4-BE49-F238E27FC236}">
              <a16:creationId xmlns:a16="http://schemas.microsoft.com/office/drawing/2014/main" id="{00000000-0008-0000-0100-000010000000}"/>
            </a:ext>
          </a:extLst>
        </xdr:cNvPr>
        <xdr:cNvPicPr>
          <a:picLocks noChangeAspect="1" noChangeArrowheads="1"/>
        </xdr:cNvPicPr>
      </xdr:nvPicPr>
      <xdr:blipFill>
        <a:blip xmlns:r="http://schemas.openxmlformats.org/officeDocument/2006/relationships" r:embed="rId15">
          <a:extLst>
            <a:ext uri="{28A0092B-C50C-407E-A947-70E740481C1C}">
              <a14:useLocalDpi xmlns:a14="http://schemas.microsoft.com/office/drawing/2010/main" val="0"/>
            </a:ext>
          </a:extLst>
        </a:blip>
        <a:srcRect/>
        <a:stretch>
          <a:fillRect/>
        </a:stretch>
      </xdr:blipFill>
      <xdr:spPr bwMode="auto">
        <a:xfrm>
          <a:off x="57150" y="29498925"/>
          <a:ext cx="209524"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57149</xdr:colOff>
      <xdr:row>269</xdr:row>
      <xdr:rowOff>19050</xdr:rowOff>
    </xdr:from>
    <xdr:to>
      <xdr:col>0</xdr:col>
      <xdr:colOff>266673</xdr:colOff>
      <xdr:row>269</xdr:row>
      <xdr:rowOff>142860</xdr:rowOff>
    </xdr:to>
    <xdr:pic>
      <xdr:nvPicPr>
        <xdr:cNvPr id="17" name="Picture 16">
          <a:extLst>
            <a:ext uri="{FF2B5EF4-FFF2-40B4-BE49-F238E27FC236}">
              <a16:creationId xmlns:a16="http://schemas.microsoft.com/office/drawing/2014/main" id="{00000000-0008-0000-0100-000011000000}"/>
            </a:ext>
          </a:extLst>
        </xdr:cNvPr>
        <xdr:cNvPicPr>
          <a:picLocks noChangeAspect="1" noChangeArrowheads="1"/>
        </xdr:cNvPicPr>
      </xdr:nvPicPr>
      <xdr:blipFill>
        <a:blip xmlns:r="http://schemas.openxmlformats.org/officeDocument/2006/relationships" r:embed="rId16">
          <a:extLst>
            <a:ext uri="{28A0092B-C50C-407E-A947-70E740481C1C}">
              <a14:useLocalDpi xmlns:a14="http://schemas.microsoft.com/office/drawing/2010/main" val="0"/>
            </a:ext>
          </a:extLst>
        </a:blip>
        <a:srcRect/>
        <a:stretch>
          <a:fillRect/>
        </a:stretch>
      </xdr:blipFill>
      <xdr:spPr bwMode="auto">
        <a:xfrm>
          <a:off x="57149" y="43576875"/>
          <a:ext cx="209524" cy="1238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113</xdr:row>
      <xdr:rowOff>19050</xdr:rowOff>
    </xdr:from>
    <xdr:to>
      <xdr:col>0</xdr:col>
      <xdr:colOff>274385</xdr:colOff>
      <xdr:row>113</xdr:row>
      <xdr:rowOff>147066</xdr:rowOff>
    </xdr:to>
    <xdr:pic>
      <xdr:nvPicPr>
        <xdr:cNvPr id="18" name="Picture 17">
          <a:extLst>
            <a:ext uri="{FF2B5EF4-FFF2-40B4-BE49-F238E27FC236}">
              <a16:creationId xmlns:a16="http://schemas.microsoft.com/office/drawing/2014/main" id="{00000000-0008-0000-0100-000012000000}"/>
            </a:ext>
          </a:extLst>
        </xdr:cNvPr>
        <xdr:cNvPicPr>
          <a:picLocks noChangeAspect="1" noChangeArrowheads="1"/>
        </xdr:cNvPicPr>
      </xdr:nvPicPr>
      <xdr:blipFill>
        <a:blip xmlns:r="http://schemas.openxmlformats.org/officeDocument/2006/relationships" r:embed="rId17">
          <a:extLst>
            <a:ext uri="{28A0092B-C50C-407E-A947-70E740481C1C}">
              <a14:useLocalDpi xmlns:a14="http://schemas.microsoft.com/office/drawing/2010/main" val="0"/>
            </a:ext>
          </a:extLst>
        </a:blip>
        <a:srcRect/>
        <a:stretch>
          <a:fillRect/>
        </a:stretch>
      </xdr:blipFill>
      <xdr:spPr bwMode="auto">
        <a:xfrm>
          <a:off x="57150" y="18316575"/>
          <a:ext cx="217235" cy="1280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83</xdr:row>
      <xdr:rowOff>28575</xdr:rowOff>
    </xdr:from>
    <xdr:to>
      <xdr:col>0</xdr:col>
      <xdr:colOff>266674</xdr:colOff>
      <xdr:row>83</xdr:row>
      <xdr:rowOff>133350</xdr:rowOff>
    </xdr:to>
    <xdr:pic>
      <xdr:nvPicPr>
        <xdr:cNvPr id="19" name="Picture 18">
          <a:extLst>
            <a:ext uri="{FF2B5EF4-FFF2-40B4-BE49-F238E27FC236}">
              <a16:creationId xmlns:a16="http://schemas.microsoft.com/office/drawing/2014/main" id="{00000000-0008-0000-0100-000013000000}"/>
            </a:ext>
          </a:extLst>
        </xdr:cNvPr>
        <xdr:cNvPicPr>
          <a:picLocks noChangeAspect="1" noChangeArrowheads="1"/>
        </xdr:cNvPicPr>
      </xdr:nvPicPr>
      <xdr:blipFill>
        <a:blip xmlns:r="http://schemas.openxmlformats.org/officeDocument/2006/relationships" r:embed="rId18">
          <a:extLst>
            <a:ext uri="{28A0092B-C50C-407E-A947-70E740481C1C}">
              <a14:useLocalDpi xmlns:a14="http://schemas.microsoft.com/office/drawing/2010/main" val="0"/>
            </a:ext>
          </a:extLst>
        </a:blip>
        <a:srcRect/>
        <a:stretch>
          <a:fillRect/>
        </a:stretch>
      </xdr:blipFill>
      <xdr:spPr bwMode="auto">
        <a:xfrm>
          <a:off x="57150" y="13468350"/>
          <a:ext cx="209524"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183</xdr:row>
      <xdr:rowOff>19050</xdr:rowOff>
    </xdr:from>
    <xdr:to>
      <xdr:col>0</xdr:col>
      <xdr:colOff>244884</xdr:colOff>
      <xdr:row>183</xdr:row>
      <xdr:rowOff>147066</xdr:rowOff>
    </xdr:to>
    <xdr:pic>
      <xdr:nvPicPr>
        <xdr:cNvPr id="20" name="Picture 19">
          <a:extLst>
            <a:ext uri="{FF2B5EF4-FFF2-40B4-BE49-F238E27FC236}">
              <a16:creationId xmlns:a16="http://schemas.microsoft.com/office/drawing/2014/main" id="{00000000-0008-0000-0100-000014000000}"/>
            </a:ext>
          </a:extLst>
        </xdr:cNvPr>
        <xdr:cNvPicPr>
          <a:picLocks noChangeAspect="1" noChangeArrowheads="1"/>
        </xdr:cNvPicPr>
      </xdr:nvPicPr>
      <xdr:blipFill>
        <a:blip xmlns:r="http://schemas.openxmlformats.org/officeDocument/2006/relationships" r:embed="rId19">
          <a:extLst>
            <a:ext uri="{28A0092B-C50C-407E-A947-70E740481C1C}">
              <a14:useLocalDpi xmlns:a14="http://schemas.microsoft.com/office/drawing/2010/main" val="0"/>
            </a:ext>
          </a:extLst>
        </a:blip>
        <a:srcRect/>
        <a:stretch>
          <a:fillRect/>
        </a:stretch>
      </xdr:blipFill>
      <xdr:spPr bwMode="auto">
        <a:xfrm>
          <a:off x="57150" y="29651325"/>
          <a:ext cx="187734" cy="1280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213</xdr:row>
      <xdr:rowOff>28575</xdr:rowOff>
    </xdr:from>
    <xdr:to>
      <xdr:col>0</xdr:col>
      <xdr:colOff>266674</xdr:colOff>
      <xdr:row>213</xdr:row>
      <xdr:rowOff>133350</xdr:rowOff>
    </xdr:to>
    <xdr:pic>
      <xdr:nvPicPr>
        <xdr:cNvPr id="21" name="Picture 20">
          <a:extLst>
            <a:ext uri="{FF2B5EF4-FFF2-40B4-BE49-F238E27FC236}">
              <a16:creationId xmlns:a16="http://schemas.microsoft.com/office/drawing/2014/main" id="{00000000-0008-0000-0100-000015000000}"/>
            </a:ext>
          </a:extLst>
        </xdr:cNvPr>
        <xdr:cNvPicPr>
          <a:picLocks noChangeAspect="1" noChangeArrowheads="1"/>
        </xdr:cNvPicPr>
      </xdr:nvPicPr>
      <xdr:blipFill>
        <a:blip xmlns:r="http://schemas.openxmlformats.org/officeDocument/2006/relationships" r:embed="rId20">
          <a:extLst>
            <a:ext uri="{28A0092B-C50C-407E-A947-70E740481C1C}">
              <a14:useLocalDpi xmlns:a14="http://schemas.microsoft.com/office/drawing/2010/main" val="0"/>
            </a:ext>
          </a:extLst>
        </a:blip>
        <a:srcRect/>
        <a:stretch>
          <a:fillRect/>
        </a:stretch>
      </xdr:blipFill>
      <xdr:spPr bwMode="auto">
        <a:xfrm>
          <a:off x="57150" y="34518600"/>
          <a:ext cx="209524"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214</xdr:row>
      <xdr:rowOff>19050</xdr:rowOff>
    </xdr:from>
    <xdr:to>
      <xdr:col>0</xdr:col>
      <xdr:colOff>244884</xdr:colOff>
      <xdr:row>214</xdr:row>
      <xdr:rowOff>147066</xdr:rowOff>
    </xdr:to>
    <xdr:pic>
      <xdr:nvPicPr>
        <xdr:cNvPr id="22" name="Picture 21">
          <a:extLst>
            <a:ext uri="{FF2B5EF4-FFF2-40B4-BE49-F238E27FC236}">
              <a16:creationId xmlns:a16="http://schemas.microsoft.com/office/drawing/2014/main" id="{00000000-0008-0000-0100-000016000000}"/>
            </a:ext>
          </a:extLst>
        </xdr:cNvPr>
        <xdr:cNvPicPr>
          <a:picLocks noChangeAspect="1" noChangeArrowheads="1"/>
        </xdr:cNvPicPr>
      </xdr:nvPicPr>
      <xdr:blipFill>
        <a:blip xmlns:r="http://schemas.openxmlformats.org/officeDocument/2006/relationships" r:embed="rId21">
          <a:extLst>
            <a:ext uri="{28A0092B-C50C-407E-A947-70E740481C1C}">
              <a14:useLocalDpi xmlns:a14="http://schemas.microsoft.com/office/drawing/2010/main" val="0"/>
            </a:ext>
          </a:extLst>
        </a:blip>
        <a:srcRect/>
        <a:stretch>
          <a:fillRect/>
        </a:stretch>
      </xdr:blipFill>
      <xdr:spPr bwMode="auto">
        <a:xfrm>
          <a:off x="57150" y="34671000"/>
          <a:ext cx="187734" cy="1280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73</xdr:row>
      <xdr:rowOff>19050</xdr:rowOff>
    </xdr:from>
    <xdr:to>
      <xdr:col>0</xdr:col>
      <xdr:colOff>244884</xdr:colOff>
      <xdr:row>73</xdr:row>
      <xdr:rowOff>147066</xdr:rowOff>
    </xdr:to>
    <xdr:pic>
      <xdr:nvPicPr>
        <xdr:cNvPr id="23" name="Picture 22">
          <a:extLst>
            <a:ext uri="{FF2B5EF4-FFF2-40B4-BE49-F238E27FC236}">
              <a16:creationId xmlns:a16="http://schemas.microsoft.com/office/drawing/2014/main" id="{00000000-0008-0000-0100-000017000000}"/>
            </a:ext>
          </a:extLst>
        </xdr:cNvPr>
        <xdr:cNvPicPr>
          <a:picLocks noChangeAspect="1" noChangeArrowheads="1"/>
        </xdr:cNvPicPr>
      </xdr:nvPicPr>
      <xdr:blipFill>
        <a:blip xmlns:r="http://schemas.openxmlformats.org/officeDocument/2006/relationships" r:embed="rId22">
          <a:extLst>
            <a:ext uri="{28A0092B-C50C-407E-A947-70E740481C1C}">
              <a14:useLocalDpi xmlns:a14="http://schemas.microsoft.com/office/drawing/2010/main" val="0"/>
            </a:ext>
          </a:extLst>
        </a:blip>
        <a:srcRect/>
        <a:stretch>
          <a:fillRect/>
        </a:stretch>
      </xdr:blipFill>
      <xdr:spPr bwMode="auto">
        <a:xfrm>
          <a:off x="57150" y="11839575"/>
          <a:ext cx="187734" cy="1280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15</xdr:row>
      <xdr:rowOff>9525</xdr:rowOff>
    </xdr:from>
    <xdr:to>
      <xdr:col>0</xdr:col>
      <xdr:colOff>244884</xdr:colOff>
      <xdr:row>15</xdr:row>
      <xdr:rowOff>137541</xdr:rowOff>
    </xdr:to>
    <xdr:pic>
      <xdr:nvPicPr>
        <xdr:cNvPr id="24" name="Picture 23">
          <a:extLst>
            <a:ext uri="{FF2B5EF4-FFF2-40B4-BE49-F238E27FC236}">
              <a16:creationId xmlns:a16="http://schemas.microsoft.com/office/drawing/2014/main" id="{00000000-0008-0000-0100-000018000000}"/>
            </a:ext>
          </a:extLst>
        </xdr:cNvPr>
        <xdr:cNvPicPr>
          <a:picLocks noChangeAspect="1" noChangeArrowheads="1"/>
        </xdr:cNvPicPr>
      </xdr:nvPicPr>
      <xdr:blipFill>
        <a:blip xmlns:r="http://schemas.openxmlformats.org/officeDocument/2006/relationships" r:embed="rId23">
          <a:extLst>
            <a:ext uri="{28A0092B-C50C-407E-A947-70E740481C1C}">
              <a14:useLocalDpi xmlns:a14="http://schemas.microsoft.com/office/drawing/2010/main" val="0"/>
            </a:ext>
          </a:extLst>
        </a:blip>
        <a:srcRect/>
        <a:stretch>
          <a:fillRect/>
        </a:stretch>
      </xdr:blipFill>
      <xdr:spPr bwMode="auto">
        <a:xfrm>
          <a:off x="57150" y="2438400"/>
          <a:ext cx="187734" cy="1280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114</xdr:row>
      <xdr:rowOff>19050</xdr:rowOff>
    </xdr:from>
    <xdr:to>
      <xdr:col>0</xdr:col>
      <xdr:colOff>244884</xdr:colOff>
      <xdr:row>114</xdr:row>
      <xdr:rowOff>147066</xdr:rowOff>
    </xdr:to>
    <xdr:pic>
      <xdr:nvPicPr>
        <xdr:cNvPr id="25" name="Picture 24">
          <a:extLst>
            <a:ext uri="{FF2B5EF4-FFF2-40B4-BE49-F238E27FC236}">
              <a16:creationId xmlns:a16="http://schemas.microsoft.com/office/drawing/2014/main" id="{00000000-0008-0000-0100-000019000000}"/>
            </a:ext>
          </a:extLst>
        </xdr:cNvPr>
        <xdr:cNvPicPr>
          <a:picLocks noChangeAspect="1" noChangeArrowheads="1"/>
        </xdr:cNvPicPr>
      </xdr:nvPicPr>
      <xdr:blipFill>
        <a:blip xmlns:r="http://schemas.openxmlformats.org/officeDocument/2006/relationships" r:embed="rId24">
          <a:extLst>
            <a:ext uri="{28A0092B-C50C-407E-A947-70E740481C1C}">
              <a14:useLocalDpi xmlns:a14="http://schemas.microsoft.com/office/drawing/2010/main" val="0"/>
            </a:ext>
          </a:extLst>
        </a:blip>
        <a:srcRect/>
        <a:stretch>
          <a:fillRect/>
        </a:stretch>
      </xdr:blipFill>
      <xdr:spPr bwMode="auto">
        <a:xfrm>
          <a:off x="57150" y="18478500"/>
          <a:ext cx="187734" cy="1280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91</xdr:row>
      <xdr:rowOff>19050</xdr:rowOff>
    </xdr:from>
    <xdr:to>
      <xdr:col>0</xdr:col>
      <xdr:colOff>244884</xdr:colOff>
      <xdr:row>91</xdr:row>
      <xdr:rowOff>147066</xdr:rowOff>
    </xdr:to>
    <xdr:pic>
      <xdr:nvPicPr>
        <xdr:cNvPr id="26" name="Picture 25">
          <a:extLst>
            <a:ext uri="{FF2B5EF4-FFF2-40B4-BE49-F238E27FC236}">
              <a16:creationId xmlns:a16="http://schemas.microsoft.com/office/drawing/2014/main" id="{00000000-0008-0000-0100-00001A000000}"/>
            </a:ext>
          </a:extLst>
        </xdr:cNvPr>
        <xdr:cNvPicPr>
          <a:picLocks noChangeAspect="1" noChangeArrowheads="1"/>
        </xdr:cNvPicPr>
      </xdr:nvPicPr>
      <xdr:blipFill>
        <a:blip xmlns:r="http://schemas.openxmlformats.org/officeDocument/2006/relationships" r:embed="rId25">
          <a:extLst>
            <a:ext uri="{28A0092B-C50C-407E-A947-70E740481C1C}">
              <a14:useLocalDpi xmlns:a14="http://schemas.microsoft.com/office/drawing/2010/main" val="0"/>
            </a:ext>
          </a:extLst>
        </a:blip>
        <a:srcRect/>
        <a:stretch>
          <a:fillRect/>
        </a:stretch>
      </xdr:blipFill>
      <xdr:spPr bwMode="auto">
        <a:xfrm>
          <a:off x="57150" y="14754225"/>
          <a:ext cx="187734" cy="1280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215</xdr:row>
      <xdr:rowOff>28575</xdr:rowOff>
    </xdr:from>
    <xdr:to>
      <xdr:col>0</xdr:col>
      <xdr:colOff>266674</xdr:colOff>
      <xdr:row>215</xdr:row>
      <xdr:rowOff>133350</xdr:rowOff>
    </xdr:to>
    <xdr:pic>
      <xdr:nvPicPr>
        <xdr:cNvPr id="27" name="Picture 26">
          <a:extLst>
            <a:ext uri="{FF2B5EF4-FFF2-40B4-BE49-F238E27FC236}">
              <a16:creationId xmlns:a16="http://schemas.microsoft.com/office/drawing/2014/main" id="{00000000-0008-0000-0100-00001B000000}"/>
            </a:ext>
          </a:extLst>
        </xdr:cNvPr>
        <xdr:cNvPicPr>
          <a:picLocks noChangeAspect="1" noChangeArrowheads="1"/>
        </xdr:cNvPicPr>
      </xdr:nvPicPr>
      <xdr:blipFill>
        <a:blip xmlns:r="http://schemas.openxmlformats.org/officeDocument/2006/relationships" r:embed="rId26">
          <a:extLst>
            <a:ext uri="{28A0092B-C50C-407E-A947-70E740481C1C}">
              <a14:useLocalDpi xmlns:a14="http://schemas.microsoft.com/office/drawing/2010/main" val="0"/>
            </a:ext>
          </a:extLst>
        </a:blip>
        <a:srcRect/>
        <a:stretch>
          <a:fillRect/>
        </a:stretch>
      </xdr:blipFill>
      <xdr:spPr bwMode="auto">
        <a:xfrm>
          <a:off x="57150" y="34842450"/>
          <a:ext cx="209524"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16</xdr:row>
      <xdr:rowOff>19050</xdr:rowOff>
    </xdr:from>
    <xdr:to>
      <xdr:col>0</xdr:col>
      <xdr:colOff>244884</xdr:colOff>
      <xdr:row>16</xdr:row>
      <xdr:rowOff>147066</xdr:rowOff>
    </xdr:to>
    <xdr:pic>
      <xdr:nvPicPr>
        <xdr:cNvPr id="28" name="Picture 27">
          <a:extLst>
            <a:ext uri="{FF2B5EF4-FFF2-40B4-BE49-F238E27FC236}">
              <a16:creationId xmlns:a16="http://schemas.microsoft.com/office/drawing/2014/main" id="{00000000-0008-0000-0100-00001C000000}"/>
            </a:ext>
          </a:extLst>
        </xdr:cNvPr>
        <xdr:cNvPicPr>
          <a:picLocks noChangeAspect="1" noChangeArrowheads="1"/>
        </xdr:cNvPicPr>
      </xdr:nvPicPr>
      <xdr:blipFill>
        <a:blip xmlns:r="http://schemas.openxmlformats.org/officeDocument/2006/relationships" r:embed="rId27">
          <a:extLst>
            <a:ext uri="{28A0092B-C50C-407E-A947-70E740481C1C}">
              <a14:useLocalDpi xmlns:a14="http://schemas.microsoft.com/office/drawing/2010/main" val="0"/>
            </a:ext>
          </a:extLst>
        </a:blip>
        <a:srcRect/>
        <a:stretch>
          <a:fillRect/>
        </a:stretch>
      </xdr:blipFill>
      <xdr:spPr bwMode="auto">
        <a:xfrm>
          <a:off x="57150" y="2609850"/>
          <a:ext cx="187734" cy="1280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92</xdr:row>
      <xdr:rowOff>19050</xdr:rowOff>
    </xdr:from>
    <xdr:to>
      <xdr:col>0</xdr:col>
      <xdr:colOff>244884</xdr:colOff>
      <xdr:row>92</xdr:row>
      <xdr:rowOff>147066</xdr:rowOff>
    </xdr:to>
    <xdr:pic>
      <xdr:nvPicPr>
        <xdr:cNvPr id="29" name="Picture 28">
          <a:extLst>
            <a:ext uri="{FF2B5EF4-FFF2-40B4-BE49-F238E27FC236}">
              <a16:creationId xmlns:a16="http://schemas.microsoft.com/office/drawing/2014/main" id="{00000000-0008-0000-0100-00001D000000}"/>
            </a:ext>
          </a:extLst>
        </xdr:cNvPr>
        <xdr:cNvPicPr>
          <a:picLocks noChangeAspect="1" noChangeArrowheads="1"/>
        </xdr:cNvPicPr>
      </xdr:nvPicPr>
      <xdr:blipFill>
        <a:blip xmlns:r="http://schemas.openxmlformats.org/officeDocument/2006/relationships" r:embed="rId28">
          <a:extLst>
            <a:ext uri="{28A0092B-C50C-407E-A947-70E740481C1C}">
              <a14:useLocalDpi xmlns:a14="http://schemas.microsoft.com/office/drawing/2010/main" val="0"/>
            </a:ext>
          </a:extLst>
        </a:blip>
        <a:srcRect/>
        <a:stretch>
          <a:fillRect/>
        </a:stretch>
      </xdr:blipFill>
      <xdr:spPr bwMode="auto">
        <a:xfrm>
          <a:off x="57150" y="14916150"/>
          <a:ext cx="187734" cy="1280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115</xdr:row>
      <xdr:rowOff>28575</xdr:rowOff>
    </xdr:from>
    <xdr:to>
      <xdr:col>0</xdr:col>
      <xdr:colOff>266674</xdr:colOff>
      <xdr:row>115</xdr:row>
      <xdr:rowOff>133350</xdr:rowOff>
    </xdr:to>
    <xdr:pic>
      <xdr:nvPicPr>
        <xdr:cNvPr id="30" name="Picture 29">
          <a:extLst>
            <a:ext uri="{FF2B5EF4-FFF2-40B4-BE49-F238E27FC236}">
              <a16:creationId xmlns:a16="http://schemas.microsoft.com/office/drawing/2014/main" id="{00000000-0008-0000-0100-00001E000000}"/>
            </a:ext>
          </a:extLst>
        </xdr:cNvPr>
        <xdr:cNvPicPr>
          <a:picLocks noChangeAspect="1" noChangeArrowheads="1"/>
        </xdr:cNvPicPr>
      </xdr:nvPicPr>
      <xdr:blipFill>
        <a:blip xmlns:r="http://schemas.openxmlformats.org/officeDocument/2006/relationships" r:embed="rId29">
          <a:extLst>
            <a:ext uri="{28A0092B-C50C-407E-A947-70E740481C1C}">
              <a14:useLocalDpi xmlns:a14="http://schemas.microsoft.com/office/drawing/2010/main" val="0"/>
            </a:ext>
          </a:extLst>
        </a:blip>
        <a:srcRect/>
        <a:stretch>
          <a:fillRect/>
        </a:stretch>
      </xdr:blipFill>
      <xdr:spPr bwMode="auto">
        <a:xfrm>
          <a:off x="57150" y="18649950"/>
          <a:ext cx="209524"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57151</xdr:colOff>
      <xdr:row>216</xdr:row>
      <xdr:rowOff>19050</xdr:rowOff>
    </xdr:from>
    <xdr:to>
      <xdr:col>0</xdr:col>
      <xdr:colOff>258294</xdr:colOff>
      <xdr:row>216</xdr:row>
      <xdr:rowOff>147066</xdr:rowOff>
    </xdr:to>
    <xdr:pic>
      <xdr:nvPicPr>
        <xdr:cNvPr id="31" name="Picture 30">
          <a:extLst>
            <a:ext uri="{FF2B5EF4-FFF2-40B4-BE49-F238E27FC236}">
              <a16:creationId xmlns:a16="http://schemas.microsoft.com/office/drawing/2014/main" id="{00000000-0008-0000-0100-00001F000000}"/>
            </a:ext>
          </a:extLst>
        </xdr:cNvPr>
        <xdr:cNvPicPr>
          <a:picLocks noChangeAspect="1" noChangeArrowheads="1"/>
        </xdr:cNvPicPr>
      </xdr:nvPicPr>
      <xdr:blipFill>
        <a:blip xmlns:r="http://schemas.openxmlformats.org/officeDocument/2006/relationships" r:embed="rId30">
          <a:extLst>
            <a:ext uri="{28A0092B-C50C-407E-A947-70E740481C1C}">
              <a14:useLocalDpi xmlns:a14="http://schemas.microsoft.com/office/drawing/2010/main" val="0"/>
            </a:ext>
          </a:extLst>
        </a:blip>
        <a:srcRect/>
        <a:stretch>
          <a:fillRect/>
        </a:stretch>
      </xdr:blipFill>
      <xdr:spPr bwMode="auto">
        <a:xfrm>
          <a:off x="57151" y="34994850"/>
          <a:ext cx="201143" cy="1280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17</xdr:row>
      <xdr:rowOff>9525</xdr:rowOff>
    </xdr:from>
    <xdr:to>
      <xdr:col>0</xdr:col>
      <xdr:colOff>244884</xdr:colOff>
      <xdr:row>17</xdr:row>
      <xdr:rowOff>137541</xdr:rowOff>
    </xdr:to>
    <xdr:pic>
      <xdr:nvPicPr>
        <xdr:cNvPr id="32" name="Picture 31">
          <a:extLst>
            <a:ext uri="{FF2B5EF4-FFF2-40B4-BE49-F238E27FC236}">
              <a16:creationId xmlns:a16="http://schemas.microsoft.com/office/drawing/2014/main" id="{00000000-0008-0000-0100-000020000000}"/>
            </a:ext>
          </a:extLst>
        </xdr:cNvPr>
        <xdr:cNvPicPr>
          <a:picLocks noChangeAspect="1" noChangeArrowheads="1"/>
        </xdr:cNvPicPr>
      </xdr:nvPicPr>
      <xdr:blipFill>
        <a:blip xmlns:r="http://schemas.openxmlformats.org/officeDocument/2006/relationships" r:embed="rId31">
          <a:extLst>
            <a:ext uri="{28A0092B-C50C-407E-A947-70E740481C1C}">
              <a14:useLocalDpi xmlns:a14="http://schemas.microsoft.com/office/drawing/2010/main" val="0"/>
            </a:ext>
          </a:extLst>
        </a:blip>
        <a:srcRect/>
        <a:stretch>
          <a:fillRect/>
        </a:stretch>
      </xdr:blipFill>
      <xdr:spPr bwMode="auto">
        <a:xfrm>
          <a:off x="57150" y="2762250"/>
          <a:ext cx="187734" cy="1280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18</xdr:row>
      <xdr:rowOff>19050</xdr:rowOff>
    </xdr:from>
    <xdr:to>
      <xdr:col>0</xdr:col>
      <xdr:colOff>266674</xdr:colOff>
      <xdr:row>18</xdr:row>
      <xdr:rowOff>142860</xdr:rowOff>
    </xdr:to>
    <xdr:pic>
      <xdr:nvPicPr>
        <xdr:cNvPr id="33" name="Picture 32">
          <a:extLst>
            <a:ext uri="{FF2B5EF4-FFF2-40B4-BE49-F238E27FC236}">
              <a16:creationId xmlns:a16="http://schemas.microsoft.com/office/drawing/2014/main" id="{00000000-0008-0000-0100-000021000000}"/>
            </a:ext>
          </a:extLst>
        </xdr:cNvPr>
        <xdr:cNvPicPr>
          <a:picLocks noChangeAspect="1" noChangeArrowheads="1"/>
        </xdr:cNvPicPr>
      </xdr:nvPicPr>
      <xdr:blipFill>
        <a:blip xmlns:r="http://schemas.openxmlformats.org/officeDocument/2006/relationships" r:embed="rId32">
          <a:extLst>
            <a:ext uri="{28A0092B-C50C-407E-A947-70E740481C1C}">
              <a14:useLocalDpi xmlns:a14="http://schemas.microsoft.com/office/drawing/2010/main" val="0"/>
            </a:ext>
          </a:extLst>
        </a:blip>
        <a:srcRect/>
        <a:stretch>
          <a:fillRect/>
        </a:stretch>
      </xdr:blipFill>
      <xdr:spPr bwMode="auto">
        <a:xfrm>
          <a:off x="57150" y="2933700"/>
          <a:ext cx="209524" cy="1238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116</xdr:row>
      <xdr:rowOff>19050</xdr:rowOff>
    </xdr:from>
    <xdr:to>
      <xdr:col>0</xdr:col>
      <xdr:colOff>244884</xdr:colOff>
      <xdr:row>116</xdr:row>
      <xdr:rowOff>147066</xdr:rowOff>
    </xdr:to>
    <xdr:pic>
      <xdr:nvPicPr>
        <xdr:cNvPr id="34" name="Picture 33">
          <a:extLst>
            <a:ext uri="{FF2B5EF4-FFF2-40B4-BE49-F238E27FC236}">
              <a16:creationId xmlns:a16="http://schemas.microsoft.com/office/drawing/2014/main" id="{00000000-0008-0000-0100-000022000000}"/>
            </a:ext>
          </a:extLst>
        </xdr:cNvPr>
        <xdr:cNvPicPr>
          <a:picLocks noChangeAspect="1" noChangeArrowheads="1"/>
        </xdr:cNvPicPr>
      </xdr:nvPicPr>
      <xdr:blipFill>
        <a:blip xmlns:r="http://schemas.openxmlformats.org/officeDocument/2006/relationships" r:embed="rId33">
          <a:extLst>
            <a:ext uri="{28A0092B-C50C-407E-A947-70E740481C1C}">
              <a14:useLocalDpi xmlns:a14="http://schemas.microsoft.com/office/drawing/2010/main" val="0"/>
            </a:ext>
          </a:extLst>
        </a:blip>
        <a:srcRect/>
        <a:stretch>
          <a:fillRect/>
        </a:stretch>
      </xdr:blipFill>
      <xdr:spPr bwMode="auto">
        <a:xfrm>
          <a:off x="57150" y="18802350"/>
          <a:ext cx="187734" cy="1280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19</xdr:row>
      <xdr:rowOff>19050</xdr:rowOff>
    </xdr:from>
    <xdr:to>
      <xdr:col>0</xdr:col>
      <xdr:colOff>244884</xdr:colOff>
      <xdr:row>19</xdr:row>
      <xdr:rowOff>147066</xdr:rowOff>
    </xdr:to>
    <xdr:pic>
      <xdr:nvPicPr>
        <xdr:cNvPr id="35" name="Picture 34">
          <a:extLst>
            <a:ext uri="{FF2B5EF4-FFF2-40B4-BE49-F238E27FC236}">
              <a16:creationId xmlns:a16="http://schemas.microsoft.com/office/drawing/2014/main" id="{00000000-0008-0000-0100-000023000000}"/>
            </a:ext>
          </a:extLst>
        </xdr:cNvPr>
        <xdr:cNvPicPr>
          <a:picLocks noChangeAspect="1" noChangeArrowheads="1"/>
        </xdr:cNvPicPr>
      </xdr:nvPicPr>
      <xdr:blipFill>
        <a:blip xmlns:r="http://schemas.openxmlformats.org/officeDocument/2006/relationships" r:embed="rId34">
          <a:extLst>
            <a:ext uri="{28A0092B-C50C-407E-A947-70E740481C1C}">
              <a14:useLocalDpi xmlns:a14="http://schemas.microsoft.com/office/drawing/2010/main" val="0"/>
            </a:ext>
          </a:extLst>
        </a:blip>
        <a:srcRect/>
        <a:stretch>
          <a:fillRect/>
        </a:stretch>
      </xdr:blipFill>
      <xdr:spPr bwMode="auto">
        <a:xfrm>
          <a:off x="57150" y="3095625"/>
          <a:ext cx="187734" cy="1280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84</xdr:row>
      <xdr:rowOff>38100</xdr:rowOff>
    </xdr:from>
    <xdr:to>
      <xdr:col>0</xdr:col>
      <xdr:colOff>266674</xdr:colOff>
      <xdr:row>84</xdr:row>
      <xdr:rowOff>142875</xdr:rowOff>
    </xdr:to>
    <xdr:pic>
      <xdr:nvPicPr>
        <xdr:cNvPr id="36" name="Picture 35">
          <a:extLst>
            <a:ext uri="{FF2B5EF4-FFF2-40B4-BE49-F238E27FC236}">
              <a16:creationId xmlns:a16="http://schemas.microsoft.com/office/drawing/2014/main" id="{00000000-0008-0000-0100-000024000000}"/>
            </a:ext>
          </a:extLst>
        </xdr:cNvPr>
        <xdr:cNvPicPr>
          <a:picLocks noChangeAspect="1" noChangeArrowheads="1"/>
        </xdr:cNvPicPr>
      </xdr:nvPicPr>
      <xdr:blipFill>
        <a:blip xmlns:r="http://schemas.openxmlformats.org/officeDocument/2006/relationships" r:embed="rId35">
          <a:extLst>
            <a:ext uri="{28A0092B-C50C-407E-A947-70E740481C1C}">
              <a14:useLocalDpi xmlns:a14="http://schemas.microsoft.com/office/drawing/2010/main" val="0"/>
            </a:ext>
          </a:extLst>
        </a:blip>
        <a:srcRect/>
        <a:stretch>
          <a:fillRect/>
        </a:stretch>
      </xdr:blipFill>
      <xdr:spPr bwMode="auto">
        <a:xfrm>
          <a:off x="57150" y="13639800"/>
          <a:ext cx="209524"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20</xdr:row>
      <xdr:rowOff>19050</xdr:rowOff>
    </xdr:from>
    <xdr:to>
      <xdr:col>0</xdr:col>
      <xdr:colOff>266674</xdr:colOff>
      <xdr:row>20</xdr:row>
      <xdr:rowOff>142860</xdr:rowOff>
    </xdr:to>
    <xdr:pic>
      <xdr:nvPicPr>
        <xdr:cNvPr id="37" name="Picture 36">
          <a:extLst>
            <a:ext uri="{FF2B5EF4-FFF2-40B4-BE49-F238E27FC236}">
              <a16:creationId xmlns:a16="http://schemas.microsoft.com/office/drawing/2014/main" id="{00000000-0008-0000-0100-000025000000}"/>
            </a:ext>
          </a:extLst>
        </xdr:cNvPr>
        <xdr:cNvPicPr>
          <a:picLocks noChangeAspect="1" noChangeArrowheads="1"/>
        </xdr:cNvPicPr>
      </xdr:nvPicPr>
      <xdr:blipFill>
        <a:blip xmlns:r="http://schemas.openxmlformats.org/officeDocument/2006/relationships" r:embed="rId36">
          <a:extLst>
            <a:ext uri="{28A0092B-C50C-407E-A947-70E740481C1C}">
              <a14:useLocalDpi xmlns:a14="http://schemas.microsoft.com/office/drawing/2010/main" val="0"/>
            </a:ext>
          </a:extLst>
        </a:blip>
        <a:srcRect/>
        <a:stretch>
          <a:fillRect/>
        </a:stretch>
      </xdr:blipFill>
      <xdr:spPr bwMode="auto">
        <a:xfrm>
          <a:off x="57150" y="3257550"/>
          <a:ext cx="209524" cy="1238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185</xdr:row>
      <xdr:rowOff>28575</xdr:rowOff>
    </xdr:from>
    <xdr:to>
      <xdr:col>0</xdr:col>
      <xdr:colOff>266674</xdr:colOff>
      <xdr:row>185</xdr:row>
      <xdr:rowOff>133350</xdr:rowOff>
    </xdr:to>
    <xdr:pic>
      <xdr:nvPicPr>
        <xdr:cNvPr id="38" name="Picture 37">
          <a:extLst>
            <a:ext uri="{FF2B5EF4-FFF2-40B4-BE49-F238E27FC236}">
              <a16:creationId xmlns:a16="http://schemas.microsoft.com/office/drawing/2014/main" id="{00000000-0008-0000-0100-000026000000}"/>
            </a:ext>
          </a:extLst>
        </xdr:cNvPr>
        <xdr:cNvPicPr>
          <a:picLocks noChangeAspect="1" noChangeArrowheads="1"/>
        </xdr:cNvPicPr>
      </xdr:nvPicPr>
      <xdr:blipFill>
        <a:blip xmlns:r="http://schemas.openxmlformats.org/officeDocument/2006/relationships" r:embed="rId37">
          <a:extLst>
            <a:ext uri="{28A0092B-C50C-407E-A947-70E740481C1C}">
              <a14:useLocalDpi xmlns:a14="http://schemas.microsoft.com/office/drawing/2010/main" val="0"/>
            </a:ext>
          </a:extLst>
        </a:blip>
        <a:srcRect/>
        <a:stretch>
          <a:fillRect/>
        </a:stretch>
      </xdr:blipFill>
      <xdr:spPr bwMode="auto">
        <a:xfrm>
          <a:off x="57150" y="29984700"/>
          <a:ext cx="209524"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21</xdr:row>
      <xdr:rowOff>19050</xdr:rowOff>
    </xdr:from>
    <xdr:to>
      <xdr:col>0</xdr:col>
      <xdr:colOff>244884</xdr:colOff>
      <xdr:row>21</xdr:row>
      <xdr:rowOff>147066</xdr:rowOff>
    </xdr:to>
    <xdr:pic>
      <xdr:nvPicPr>
        <xdr:cNvPr id="39" name="Picture 38">
          <a:extLst>
            <a:ext uri="{FF2B5EF4-FFF2-40B4-BE49-F238E27FC236}">
              <a16:creationId xmlns:a16="http://schemas.microsoft.com/office/drawing/2014/main" id="{00000000-0008-0000-0100-000027000000}"/>
            </a:ext>
          </a:extLst>
        </xdr:cNvPr>
        <xdr:cNvPicPr>
          <a:picLocks noChangeAspect="1" noChangeArrowheads="1"/>
        </xdr:cNvPicPr>
      </xdr:nvPicPr>
      <xdr:blipFill>
        <a:blip xmlns:r="http://schemas.openxmlformats.org/officeDocument/2006/relationships" r:embed="rId38">
          <a:extLst>
            <a:ext uri="{28A0092B-C50C-407E-A947-70E740481C1C}">
              <a14:useLocalDpi xmlns:a14="http://schemas.microsoft.com/office/drawing/2010/main" val="0"/>
            </a:ext>
          </a:extLst>
        </a:blip>
        <a:srcRect/>
        <a:stretch>
          <a:fillRect/>
        </a:stretch>
      </xdr:blipFill>
      <xdr:spPr bwMode="auto">
        <a:xfrm>
          <a:off x="57150" y="3419475"/>
          <a:ext cx="187734" cy="1280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22</xdr:row>
      <xdr:rowOff>19050</xdr:rowOff>
    </xdr:from>
    <xdr:to>
      <xdr:col>0</xdr:col>
      <xdr:colOff>244884</xdr:colOff>
      <xdr:row>22</xdr:row>
      <xdr:rowOff>147066</xdr:rowOff>
    </xdr:to>
    <xdr:pic>
      <xdr:nvPicPr>
        <xdr:cNvPr id="40" name="Picture 39">
          <a:extLst>
            <a:ext uri="{FF2B5EF4-FFF2-40B4-BE49-F238E27FC236}">
              <a16:creationId xmlns:a16="http://schemas.microsoft.com/office/drawing/2014/main" id="{00000000-0008-0000-0100-000028000000}"/>
            </a:ext>
          </a:extLst>
        </xdr:cNvPr>
        <xdr:cNvPicPr>
          <a:picLocks noChangeAspect="1" noChangeArrowheads="1"/>
        </xdr:cNvPicPr>
      </xdr:nvPicPr>
      <xdr:blipFill>
        <a:blip xmlns:r="http://schemas.openxmlformats.org/officeDocument/2006/relationships" r:embed="rId39">
          <a:extLst>
            <a:ext uri="{28A0092B-C50C-407E-A947-70E740481C1C}">
              <a14:useLocalDpi xmlns:a14="http://schemas.microsoft.com/office/drawing/2010/main" val="0"/>
            </a:ext>
          </a:extLst>
        </a:blip>
        <a:srcRect/>
        <a:stretch>
          <a:fillRect/>
        </a:stretch>
      </xdr:blipFill>
      <xdr:spPr bwMode="auto">
        <a:xfrm>
          <a:off x="57150" y="3581400"/>
          <a:ext cx="187734" cy="1280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93</xdr:row>
      <xdr:rowOff>19050</xdr:rowOff>
    </xdr:from>
    <xdr:to>
      <xdr:col>0</xdr:col>
      <xdr:colOff>244884</xdr:colOff>
      <xdr:row>93</xdr:row>
      <xdr:rowOff>147066</xdr:rowOff>
    </xdr:to>
    <xdr:pic>
      <xdr:nvPicPr>
        <xdr:cNvPr id="41" name="Picture 40">
          <a:extLst>
            <a:ext uri="{FF2B5EF4-FFF2-40B4-BE49-F238E27FC236}">
              <a16:creationId xmlns:a16="http://schemas.microsoft.com/office/drawing/2014/main" id="{00000000-0008-0000-0100-000029000000}"/>
            </a:ext>
          </a:extLst>
        </xdr:cNvPr>
        <xdr:cNvPicPr>
          <a:picLocks noChangeAspect="1" noChangeArrowheads="1"/>
        </xdr:cNvPicPr>
      </xdr:nvPicPr>
      <xdr:blipFill>
        <a:blip xmlns:r="http://schemas.openxmlformats.org/officeDocument/2006/relationships" r:embed="rId40">
          <a:extLst>
            <a:ext uri="{28A0092B-C50C-407E-A947-70E740481C1C}">
              <a14:useLocalDpi xmlns:a14="http://schemas.microsoft.com/office/drawing/2010/main" val="0"/>
            </a:ext>
          </a:extLst>
        </a:blip>
        <a:srcRect/>
        <a:stretch>
          <a:fillRect/>
        </a:stretch>
      </xdr:blipFill>
      <xdr:spPr bwMode="auto">
        <a:xfrm>
          <a:off x="57150" y="15078075"/>
          <a:ext cx="187734" cy="1280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117</xdr:row>
      <xdr:rowOff>19050</xdr:rowOff>
    </xdr:from>
    <xdr:to>
      <xdr:col>0</xdr:col>
      <xdr:colOff>244884</xdr:colOff>
      <xdr:row>117</xdr:row>
      <xdr:rowOff>147066</xdr:rowOff>
    </xdr:to>
    <xdr:pic>
      <xdr:nvPicPr>
        <xdr:cNvPr id="42" name="Picture 41">
          <a:extLst>
            <a:ext uri="{FF2B5EF4-FFF2-40B4-BE49-F238E27FC236}">
              <a16:creationId xmlns:a16="http://schemas.microsoft.com/office/drawing/2014/main" id="{00000000-0008-0000-0100-00002A000000}"/>
            </a:ext>
          </a:extLst>
        </xdr:cNvPr>
        <xdr:cNvPicPr>
          <a:picLocks noChangeAspect="1" noChangeArrowheads="1"/>
        </xdr:cNvPicPr>
      </xdr:nvPicPr>
      <xdr:blipFill>
        <a:blip xmlns:r="http://schemas.openxmlformats.org/officeDocument/2006/relationships" r:embed="rId41">
          <a:extLst>
            <a:ext uri="{28A0092B-C50C-407E-A947-70E740481C1C}">
              <a14:useLocalDpi xmlns:a14="http://schemas.microsoft.com/office/drawing/2010/main" val="0"/>
            </a:ext>
          </a:extLst>
        </a:blip>
        <a:srcRect/>
        <a:stretch>
          <a:fillRect/>
        </a:stretch>
      </xdr:blipFill>
      <xdr:spPr bwMode="auto">
        <a:xfrm>
          <a:off x="57150" y="18964275"/>
          <a:ext cx="187734" cy="1280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118</xdr:row>
      <xdr:rowOff>28575</xdr:rowOff>
    </xdr:from>
    <xdr:to>
      <xdr:col>0</xdr:col>
      <xdr:colOff>266674</xdr:colOff>
      <xdr:row>118</xdr:row>
      <xdr:rowOff>133350</xdr:rowOff>
    </xdr:to>
    <xdr:pic>
      <xdr:nvPicPr>
        <xdr:cNvPr id="43" name="Picture 42">
          <a:extLst>
            <a:ext uri="{FF2B5EF4-FFF2-40B4-BE49-F238E27FC236}">
              <a16:creationId xmlns:a16="http://schemas.microsoft.com/office/drawing/2014/main" id="{00000000-0008-0000-0100-00002B000000}"/>
            </a:ext>
          </a:extLst>
        </xdr:cNvPr>
        <xdr:cNvPicPr>
          <a:picLocks noChangeAspect="1" noChangeArrowheads="1"/>
        </xdr:cNvPicPr>
      </xdr:nvPicPr>
      <xdr:blipFill>
        <a:blip xmlns:r="http://schemas.openxmlformats.org/officeDocument/2006/relationships" r:embed="rId42">
          <a:extLst>
            <a:ext uri="{28A0092B-C50C-407E-A947-70E740481C1C}">
              <a14:useLocalDpi xmlns:a14="http://schemas.microsoft.com/office/drawing/2010/main" val="0"/>
            </a:ext>
          </a:extLst>
        </a:blip>
        <a:srcRect/>
        <a:stretch>
          <a:fillRect/>
        </a:stretch>
      </xdr:blipFill>
      <xdr:spPr bwMode="auto">
        <a:xfrm>
          <a:off x="57150" y="19135725"/>
          <a:ext cx="209524"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119</xdr:row>
      <xdr:rowOff>28575</xdr:rowOff>
    </xdr:from>
    <xdr:to>
      <xdr:col>0</xdr:col>
      <xdr:colOff>266674</xdr:colOff>
      <xdr:row>119</xdr:row>
      <xdr:rowOff>133350</xdr:rowOff>
    </xdr:to>
    <xdr:pic>
      <xdr:nvPicPr>
        <xdr:cNvPr id="44" name="Picture 43">
          <a:extLst>
            <a:ext uri="{FF2B5EF4-FFF2-40B4-BE49-F238E27FC236}">
              <a16:creationId xmlns:a16="http://schemas.microsoft.com/office/drawing/2014/main" id="{00000000-0008-0000-0100-00002C000000}"/>
            </a:ext>
          </a:extLst>
        </xdr:cNvPr>
        <xdr:cNvPicPr>
          <a:picLocks noChangeAspect="1" noChangeArrowheads="1"/>
        </xdr:cNvPicPr>
      </xdr:nvPicPr>
      <xdr:blipFill>
        <a:blip xmlns:r="http://schemas.openxmlformats.org/officeDocument/2006/relationships" r:embed="rId43">
          <a:extLst>
            <a:ext uri="{28A0092B-C50C-407E-A947-70E740481C1C}">
              <a14:useLocalDpi xmlns:a14="http://schemas.microsoft.com/office/drawing/2010/main" val="0"/>
            </a:ext>
          </a:extLst>
        </a:blip>
        <a:srcRect/>
        <a:stretch>
          <a:fillRect/>
        </a:stretch>
      </xdr:blipFill>
      <xdr:spPr bwMode="auto">
        <a:xfrm>
          <a:off x="57150" y="19297650"/>
          <a:ext cx="209524"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94</xdr:row>
      <xdr:rowOff>19050</xdr:rowOff>
    </xdr:from>
    <xdr:to>
      <xdr:col>0</xdr:col>
      <xdr:colOff>244884</xdr:colOff>
      <xdr:row>94</xdr:row>
      <xdr:rowOff>147066</xdr:rowOff>
    </xdr:to>
    <xdr:pic>
      <xdr:nvPicPr>
        <xdr:cNvPr id="45" name="Picture 44">
          <a:extLst>
            <a:ext uri="{FF2B5EF4-FFF2-40B4-BE49-F238E27FC236}">
              <a16:creationId xmlns:a16="http://schemas.microsoft.com/office/drawing/2014/main" id="{00000000-0008-0000-0100-00002D000000}"/>
            </a:ext>
          </a:extLst>
        </xdr:cNvPr>
        <xdr:cNvPicPr>
          <a:picLocks noChangeAspect="1" noChangeArrowheads="1"/>
        </xdr:cNvPicPr>
      </xdr:nvPicPr>
      <xdr:blipFill>
        <a:blip xmlns:r="http://schemas.openxmlformats.org/officeDocument/2006/relationships" r:embed="rId44">
          <a:extLst>
            <a:ext uri="{28A0092B-C50C-407E-A947-70E740481C1C}">
              <a14:useLocalDpi xmlns:a14="http://schemas.microsoft.com/office/drawing/2010/main" val="0"/>
            </a:ext>
          </a:extLst>
        </a:blip>
        <a:srcRect/>
        <a:stretch>
          <a:fillRect/>
        </a:stretch>
      </xdr:blipFill>
      <xdr:spPr bwMode="auto">
        <a:xfrm>
          <a:off x="57150" y="15240000"/>
          <a:ext cx="187734" cy="1280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23</xdr:row>
      <xdr:rowOff>19050</xdr:rowOff>
    </xdr:from>
    <xdr:to>
      <xdr:col>0</xdr:col>
      <xdr:colOff>266674</xdr:colOff>
      <xdr:row>23</xdr:row>
      <xdr:rowOff>142860</xdr:rowOff>
    </xdr:to>
    <xdr:pic>
      <xdr:nvPicPr>
        <xdr:cNvPr id="46" name="Picture 45">
          <a:extLst>
            <a:ext uri="{FF2B5EF4-FFF2-40B4-BE49-F238E27FC236}">
              <a16:creationId xmlns:a16="http://schemas.microsoft.com/office/drawing/2014/main" id="{00000000-0008-0000-0100-00002E000000}"/>
            </a:ext>
          </a:extLst>
        </xdr:cNvPr>
        <xdr:cNvPicPr>
          <a:picLocks noChangeAspect="1" noChangeArrowheads="1"/>
        </xdr:cNvPicPr>
      </xdr:nvPicPr>
      <xdr:blipFill>
        <a:blip xmlns:r="http://schemas.openxmlformats.org/officeDocument/2006/relationships" r:embed="rId45">
          <a:extLst>
            <a:ext uri="{28A0092B-C50C-407E-A947-70E740481C1C}">
              <a14:useLocalDpi xmlns:a14="http://schemas.microsoft.com/office/drawing/2010/main" val="0"/>
            </a:ext>
          </a:extLst>
        </a:blip>
        <a:srcRect/>
        <a:stretch>
          <a:fillRect/>
        </a:stretch>
      </xdr:blipFill>
      <xdr:spPr bwMode="auto">
        <a:xfrm>
          <a:off x="57150" y="3743325"/>
          <a:ext cx="209524" cy="1238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25</xdr:row>
      <xdr:rowOff>19050</xdr:rowOff>
    </xdr:from>
    <xdr:to>
      <xdr:col>0</xdr:col>
      <xdr:colOff>244884</xdr:colOff>
      <xdr:row>25</xdr:row>
      <xdr:rowOff>147066</xdr:rowOff>
    </xdr:to>
    <xdr:pic>
      <xdr:nvPicPr>
        <xdr:cNvPr id="47" name="Picture 46">
          <a:extLst>
            <a:ext uri="{FF2B5EF4-FFF2-40B4-BE49-F238E27FC236}">
              <a16:creationId xmlns:a16="http://schemas.microsoft.com/office/drawing/2014/main" id="{00000000-0008-0000-0100-00002F000000}"/>
            </a:ext>
          </a:extLst>
        </xdr:cNvPr>
        <xdr:cNvPicPr>
          <a:picLocks noChangeAspect="1" noChangeArrowheads="1"/>
        </xdr:cNvPicPr>
      </xdr:nvPicPr>
      <xdr:blipFill>
        <a:blip xmlns:r="http://schemas.openxmlformats.org/officeDocument/2006/relationships" r:embed="rId46">
          <a:extLst>
            <a:ext uri="{28A0092B-C50C-407E-A947-70E740481C1C}">
              <a14:useLocalDpi xmlns:a14="http://schemas.microsoft.com/office/drawing/2010/main" val="0"/>
            </a:ext>
          </a:extLst>
        </a:blip>
        <a:srcRect/>
        <a:stretch>
          <a:fillRect/>
        </a:stretch>
      </xdr:blipFill>
      <xdr:spPr bwMode="auto">
        <a:xfrm>
          <a:off x="57150" y="4067175"/>
          <a:ext cx="187734" cy="1280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24</xdr:row>
      <xdr:rowOff>19050</xdr:rowOff>
    </xdr:from>
    <xdr:to>
      <xdr:col>0</xdr:col>
      <xdr:colOff>244884</xdr:colOff>
      <xdr:row>24</xdr:row>
      <xdr:rowOff>147066</xdr:rowOff>
    </xdr:to>
    <xdr:pic>
      <xdr:nvPicPr>
        <xdr:cNvPr id="48" name="Picture 47">
          <a:extLst>
            <a:ext uri="{FF2B5EF4-FFF2-40B4-BE49-F238E27FC236}">
              <a16:creationId xmlns:a16="http://schemas.microsoft.com/office/drawing/2014/main" id="{00000000-0008-0000-0100-000030000000}"/>
            </a:ext>
          </a:extLst>
        </xdr:cNvPr>
        <xdr:cNvPicPr>
          <a:picLocks noChangeAspect="1" noChangeArrowheads="1"/>
        </xdr:cNvPicPr>
      </xdr:nvPicPr>
      <xdr:blipFill>
        <a:blip xmlns:r="http://schemas.openxmlformats.org/officeDocument/2006/relationships" r:embed="rId47">
          <a:extLst>
            <a:ext uri="{28A0092B-C50C-407E-A947-70E740481C1C}">
              <a14:useLocalDpi xmlns:a14="http://schemas.microsoft.com/office/drawing/2010/main" val="0"/>
            </a:ext>
          </a:extLst>
        </a:blip>
        <a:srcRect/>
        <a:stretch>
          <a:fillRect/>
        </a:stretch>
      </xdr:blipFill>
      <xdr:spPr bwMode="auto">
        <a:xfrm>
          <a:off x="57150" y="3905250"/>
          <a:ext cx="187734" cy="1280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154</xdr:row>
      <xdr:rowOff>28575</xdr:rowOff>
    </xdr:from>
    <xdr:to>
      <xdr:col>0</xdr:col>
      <xdr:colOff>266674</xdr:colOff>
      <xdr:row>154</xdr:row>
      <xdr:rowOff>133350</xdr:rowOff>
    </xdr:to>
    <xdr:pic>
      <xdr:nvPicPr>
        <xdr:cNvPr id="49" name="Picture 48">
          <a:extLst>
            <a:ext uri="{FF2B5EF4-FFF2-40B4-BE49-F238E27FC236}">
              <a16:creationId xmlns:a16="http://schemas.microsoft.com/office/drawing/2014/main" id="{00000000-0008-0000-0100-000031000000}"/>
            </a:ext>
          </a:extLst>
        </xdr:cNvPr>
        <xdr:cNvPicPr>
          <a:picLocks noChangeAspect="1" noChangeArrowheads="1"/>
        </xdr:cNvPicPr>
      </xdr:nvPicPr>
      <xdr:blipFill>
        <a:blip xmlns:r="http://schemas.openxmlformats.org/officeDocument/2006/relationships" r:embed="rId48">
          <a:extLst>
            <a:ext uri="{28A0092B-C50C-407E-A947-70E740481C1C}">
              <a14:useLocalDpi xmlns:a14="http://schemas.microsoft.com/office/drawing/2010/main" val="0"/>
            </a:ext>
          </a:extLst>
        </a:blip>
        <a:srcRect/>
        <a:stretch>
          <a:fillRect/>
        </a:stretch>
      </xdr:blipFill>
      <xdr:spPr bwMode="auto">
        <a:xfrm>
          <a:off x="57150" y="24965025"/>
          <a:ext cx="209524" cy="104775"/>
        </a:xfrm>
        <a:prstGeom prst="rect">
          <a:avLst/>
        </a:prstGeom>
        <a:noFill/>
        <a:ln w="6350">
          <a:noFill/>
          <a:miter lim="800000"/>
          <a:headEnd/>
          <a:tailEnd/>
        </a:ln>
        <a:effectLst>
          <a:glow>
            <a:schemeClr val="accent1">
              <a:alpha val="40000"/>
            </a:schemeClr>
          </a:glow>
        </a:effectLst>
        <a:scene3d>
          <a:camera prst="orthographicFront"/>
          <a:lightRig rig="threePt" dir="t"/>
        </a:scene3d>
        <a:sp3d/>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57150</xdr:colOff>
      <xdr:row>74</xdr:row>
      <xdr:rowOff>19050</xdr:rowOff>
    </xdr:from>
    <xdr:to>
      <xdr:col>0</xdr:col>
      <xdr:colOff>266674</xdr:colOff>
      <xdr:row>74</xdr:row>
      <xdr:rowOff>142860</xdr:rowOff>
    </xdr:to>
    <xdr:pic>
      <xdr:nvPicPr>
        <xdr:cNvPr id="50" name="Picture 49">
          <a:extLst>
            <a:ext uri="{FF2B5EF4-FFF2-40B4-BE49-F238E27FC236}">
              <a16:creationId xmlns:a16="http://schemas.microsoft.com/office/drawing/2014/main" id="{00000000-0008-0000-0100-000032000000}"/>
            </a:ext>
          </a:extLst>
        </xdr:cNvPr>
        <xdr:cNvPicPr>
          <a:picLocks noChangeAspect="1" noChangeArrowheads="1"/>
        </xdr:cNvPicPr>
      </xdr:nvPicPr>
      <xdr:blipFill>
        <a:blip xmlns:r="http://schemas.openxmlformats.org/officeDocument/2006/relationships" r:embed="rId49">
          <a:extLst>
            <a:ext uri="{28A0092B-C50C-407E-A947-70E740481C1C}">
              <a14:useLocalDpi xmlns:a14="http://schemas.microsoft.com/office/drawing/2010/main" val="0"/>
            </a:ext>
          </a:extLst>
        </a:blip>
        <a:srcRect/>
        <a:stretch>
          <a:fillRect/>
        </a:stretch>
      </xdr:blipFill>
      <xdr:spPr bwMode="auto">
        <a:xfrm>
          <a:off x="57150" y="12001500"/>
          <a:ext cx="209524" cy="1238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26</xdr:row>
      <xdr:rowOff>19050</xdr:rowOff>
    </xdr:from>
    <xdr:to>
      <xdr:col>0</xdr:col>
      <xdr:colOff>244884</xdr:colOff>
      <xdr:row>26</xdr:row>
      <xdr:rowOff>147066</xdr:rowOff>
    </xdr:to>
    <xdr:pic>
      <xdr:nvPicPr>
        <xdr:cNvPr id="51" name="Picture 50">
          <a:extLst>
            <a:ext uri="{FF2B5EF4-FFF2-40B4-BE49-F238E27FC236}">
              <a16:creationId xmlns:a16="http://schemas.microsoft.com/office/drawing/2014/main" id="{00000000-0008-0000-0100-000033000000}"/>
            </a:ext>
          </a:extLst>
        </xdr:cNvPr>
        <xdr:cNvPicPr>
          <a:picLocks noChangeAspect="1" noChangeArrowheads="1"/>
        </xdr:cNvPicPr>
      </xdr:nvPicPr>
      <xdr:blipFill>
        <a:blip xmlns:r="http://schemas.openxmlformats.org/officeDocument/2006/relationships" r:embed="rId50">
          <a:extLst>
            <a:ext uri="{28A0092B-C50C-407E-A947-70E740481C1C}">
              <a14:useLocalDpi xmlns:a14="http://schemas.microsoft.com/office/drawing/2010/main" val="0"/>
            </a:ext>
          </a:extLst>
        </a:blip>
        <a:srcRect/>
        <a:stretch>
          <a:fillRect/>
        </a:stretch>
      </xdr:blipFill>
      <xdr:spPr bwMode="auto">
        <a:xfrm>
          <a:off x="57150" y="4229100"/>
          <a:ext cx="187734" cy="1280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218</xdr:row>
      <xdr:rowOff>28575</xdr:rowOff>
    </xdr:from>
    <xdr:to>
      <xdr:col>0</xdr:col>
      <xdr:colOff>266674</xdr:colOff>
      <xdr:row>218</xdr:row>
      <xdr:rowOff>133350</xdr:rowOff>
    </xdr:to>
    <xdr:pic>
      <xdr:nvPicPr>
        <xdr:cNvPr id="52" name="Picture 51">
          <a:extLst>
            <a:ext uri="{FF2B5EF4-FFF2-40B4-BE49-F238E27FC236}">
              <a16:creationId xmlns:a16="http://schemas.microsoft.com/office/drawing/2014/main" id="{00000000-0008-0000-0100-000034000000}"/>
            </a:ext>
          </a:extLst>
        </xdr:cNvPr>
        <xdr:cNvPicPr>
          <a:picLocks noChangeArrowheads="1"/>
        </xdr:cNvPicPr>
      </xdr:nvPicPr>
      <xdr:blipFill>
        <a:blip xmlns:r="http://schemas.openxmlformats.org/officeDocument/2006/relationships" r:embed="rId51">
          <a:extLst>
            <a:ext uri="{28A0092B-C50C-407E-A947-70E740481C1C}">
              <a14:useLocalDpi xmlns:a14="http://schemas.microsoft.com/office/drawing/2010/main" val="0"/>
            </a:ext>
          </a:extLst>
        </a:blip>
        <a:srcRect/>
        <a:stretch>
          <a:fillRect/>
        </a:stretch>
      </xdr:blipFill>
      <xdr:spPr bwMode="auto">
        <a:xfrm>
          <a:off x="57150" y="35328225"/>
          <a:ext cx="209524"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186</xdr:row>
      <xdr:rowOff>38100</xdr:rowOff>
    </xdr:from>
    <xdr:to>
      <xdr:col>0</xdr:col>
      <xdr:colOff>266674</xdr:colOff>
      <xdr:row>186</xdr:row>
      <xdr:rowOff>142875</xdr:rowOff>
    </xdr:to>
    <xdr:pic>
      <xdr:nvPicPr>
        <xdr:cNvPr id="53" name="Picture 52">
          <a:extLst>
            <a:ext uri="{FF2B5EF4-FFF2-40B4-BE49-F238E27FC236}">
              <a16:creationId xmlns:a16="http://schemas.microsoft.com/office/drawing/2014/main" id="{00000000-0008-0000-0100-000035000000}"/>
            </a:ext>
          </a:extLst>
        </xdr:cNvPr>
        <xdr:cNvPicPr>
          <a:picLocks noChangeAspect="1" noChangeArrowheads="1"/>
        </xdr:cNvPicPr>
      </xdr:nvPicPr>
      <xdr:blipFill>
        <a:blip xmlns:r="http://schemas.openxmlformats.org/officeDocument/2006/relationships" r:embed="rId52">
          <a:extLst>
            <a:ext uri="{28A0092B-C50C-407E-A947-70E740481C1C}">
              <a14:useLocalDpi xmlns:a14="http://schemas.microsoft.com/office/drawing/2010/main" val="0"/>
            </a:ext>
          </a:extLst>
        </a:blip>
        <a:srcRect/>
        <a:stretch>
          <a:fillRect/>
        </a:stretch>
      </xdr:blipFill>
      <xdr:spPr bwMode="auto">
        <a:xfrm>
          <a:off x="57150" y="30156150"/>
          <a:ext cx="209524"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220</xdr:row>
      <xdr:rowOff>19050</xdr:rowOff>
    </xdr:from>
    <xdr:to>
      <xdr:col>0</xdr:col>
      <xdr:colOff>244884</xdr:colOff>
      <xdr:row>220</xdr:row>
      <xdr:rowOff>147066</xdr:rowOff>
    </xdr:to>
    <xdr:pic>
      <xdr:nvPicPr>
        <xdr:cNvPr id="54" name="Picture 53">
          <a:extLst>
            <a:ext uri="{FF2B5EF4-FFF2-40B4-BE49-F238E27FC236}">
              <a16:creationId xmlns:a16="http://schemas.microsoft.com/office/drawing/2014/main" id="{00000000-0008-0000-0100-000036000000}"/>
            </a:ext>
          </a:extLst>
        </xdr:cNvPr>
        <xdr:cNvPicPr>
          <a:picLocks noChangeAspect="1" noChangeArrowheads="1"/>
        </xdr:cNvPicPr>
      </xdr:nvPicPr>
      <xdr:blipFill>
        <a:blip xmlns:r="http://schemas.openxmlformats.org/officeDocument/2006/relationships" r:embed="rId53">
          <a:extLst>
            <a:ext uri="{28A0092B-C50C-407E-A947-70E740481C1C}">
              <a14:useLocalDpi xmlns:a14="http://schemas.microsoft.com/office/drawing/2010/main" val="0"/>
            </a:ext>
          </a:extLst>
        </a:blip>
        <a:srcRect/>
        <a:stretch>
          <a:fillRect/>
        </a:stretch>
      </xdr:blipFill>
      <xdr:spPr bwMode="auto">
        <a:xfrm>
          <a:off x="57150" y="35642550"/>
          <a:ext cx="187734" cy="1280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221</xdr:row>
      <xdr:rowOff>19050</xdr:rowOff>
    </xdr:from>
    <xdr:to>
      <xdr:col>0</xdr:col>
      <xdr:colOff>222121</xdr:colOff>
      <xdr:row>221</xdr:row>
      <xdr:rowOff>147066</xdr:rowOff>
    </xdr:to>
    <xdr:pic>
      <xdr:nvPicPr>
        <xdr:cNvPr id="55" name="Picture 54">
          <a:extLst>
            <a:ext uri="{FF2B5EF4-FFF2-40B4-BE49-F238E27FC236}">
              <a16:creationId xmlns:a16="http://schemas.microsoft.com/office/drawing/2014/main" id="{00000000-0008-0000-0100-000037000000}"/>
            </a:ext>
          </a:extLst>
        </xdr:cNvPr>
        <xdr:cNvPicPr>
          <a:picLocks noChangeAspect="1" noChangeArrowheads="1"/>
        </xdr:cNvPicPr>
      </xdr:nvPicPr>
      <xdr:blipFill>
        <a:blip xmlns:r="http://schemas.openxmlformats.org/officeDocument/2006/relationships" r:embed="rId54">
          <a:extLst>
            <a:ext uri="{28A0092B-C50C-407E-A947-70E740481C1C}">
              <a14:useLocalDpi xmlns:a14="http://schemas.microsoft.com/office/drawing/2010/main" val="0"/>
            </a:ext>
          </a:extLst>
        </a:blip>
        <a:srcRect/>
        <a:stretch>
          <a:fillRect/>
        </a:stretch>
      </xdr:blipFill>
      <xdr:spPr bwMode="auto">
        <a:xfrm>
          <a:off x="57150" y="35804475"/>
          <a:ext cx="164971" cy="1280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27</xdr:row>
      <xdr:rowOff>19050</xdr:rowOff>
    </xdr:from>
    <xdr:to>
      <xdr:col>0</xdr:col>
      <xdr:colOff>244884</xdr:colOff>
      <xdr:row>27</xdr:row>
      <xdr:rowOff>147066</xdr:rowOff>
    </xdr:to>
    <xdr:pic>
      <xdr:nvPicPr>
        <xdr:cNvPr id="56" name="Picture 55">
          <a:extLst>
            <a:ext uri="{FF2B5EF4-FFF2-40B4-BE49-F238E27FC236}">
              <a16:creationId xmlns:a16="http://schemas.microsoft.com/office/drawing/2014/main" id="{00000000-0008-0000-0100-000038000000}"/>
            </a:ext>
          </a:extLst>
        </xdr:cNvPr>
        <xdr:cNvPicPr>
          <a:picLocks noChangeAspect="1" noChangeArrowheads="1"/>
        </xdr:cNvPicPr>
      </xdr:nvPicPr>
      <xdr:blipFill>
        <a:blip xmlns:r="http://schemas.openxmlformats.org/officeDocument/2006/relationships" r:embed="rId55">
          <a:extLst>
            <a:ext uri="{28A0092B-C50C-407E-A947-70E740481C1C}">
              <a14:useLocalDpi xmlns:a14="http://schemas.microsoft.com/office/drawing/2010/main" val="0"/>
            </a:ext>
          </a:extLst>
        </a:blip>
        <a:srcRect/>
        <a:stretch>
          <a:fillRect/>
        </a:stretch>
      </xdr:blipFill>
      <xdr:spPr bwMode="auto">
        <a:xfrm>
          <a:off x="57150" y="4391025"/>
          <a:ext cx="187734" cy="1280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188</xdr:row>
      <xdr:rowOff>28575</xdr:rowOff>
    </xdr:from>
    <xdr:to>
      <xdr:col>0</xdr:col>
      <xdr:colOff>266674</xdr:colOff>
      <xdr:row>188</xdr:row>
      <xdr:rowOff>133350</xdr:rowOff>
    </xdr:to>
    <xdr:pic>
      <xdr:nvPicPr>
        <xdr:cNvPr id="57" name="Picture 56">
          <a:extLst>
            <a:ext uri="{FF2B5EF4-FFF2-40B4-BE49-F238E27FC236}">
              <a16:creationId xmlns:a16="http://schemas.microsoft.com/office/drawing/2014/main" id="{00000000-0008-0000-0100-000039000000}"/>
            </a:ext>
          </a:extLst>
        </xdr:cNvPr>
        <xdr:cNvPicPr>
          <a:picLocks noChangeAspect="1" noChangeArrowheads="1"/>
        </xdr:cNvPicPr>
      </xdr:nvPicPr>
      <xdr:blipFill>
        <a:blip xmlns:r="http://schemas.openxmlformats.org/officeDocument/2006/relationships" r:embed="rId56">
          <a:extLst>
            <a:ext uri="{28A0092B-C50C-407E-A947-70E740481C1C}">
              <a14:useLocalDpi xmlns:a14="http://schemas.microsoft.com/office/drawing/2010/main" val="0"/>
            </a:ext>
          </a:extLst>
        </a:blip>
        <a:srcRect/>
        <a:stretch>
          <a:fillRect/>
        </a:stretch>
      </xdr:blipFill>
      <xdr:spPr bwMode="auto">
        <a:xfrm>
          <a:off x="57150" y="30470475"/>
          <a:ext cx="209524"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57151</xdr:colOff>
      <xdr:row>189</xdr:row>
      <xdr:rowOff>19050</xdr:rowOff>
    </xdr:from>
    <xdr:to>
      <xdr:col>0</xdr:col>
      <xdr:colOff>258294</xdr:colOff>
      <xdr:row>189</xdr:row>
      <xdr:rowOff>147066</xdr:rowOff>
    </xdr:to>
    <xdr:pic>
      <xdr:nvPicPr>
        <xdr:cNvPr id="58" name="Picture 57">
          <a:extLst>
            <a:ext uri="{FF2B5EF4-FFF2-40B4-BE49-F238E27FC236}">
              <a16:creationId xmlns:a16="http://schemas.microsoft.com/office/drawing/2014/main" id="{00000000-0008-0000-0100-00003A000000}"/>
            </a:ext>
          </a:extLst>
        </xdr:cNvPr>
        <xdr:cNvPicPr>
          <a:picLocks noChangeAspect="1" noChangeArrowheads="1"/>
        </xdr:cNvPicPr>
      </xdr:nvPicPr>
      <xdr:blipFill>
        <a:blip xmlns:r="http://schemas.openxmlformats.org/officeDocument/2006/relationships" r:embed="rId57">
          <a:extLst>
            <a:ext uri="{28A0092B-C50C-407E-A947-70E740481C1C}">
              <a14:useLocalDpi xmlns:a14="http://schemas.microsoft.com/office/drawing/2010/main" val="0"/>
            </a:ext>
          </a:extLst>
        </a:blip>
        <a:srcRect/>
        <a:stretch>
          <a:fillRect/>
        </a:stretch>
      </xdr:blipFill>
      <xdr:spPr bwMode="auto">
        <a:xfrm>
          <a:off x="57151" y="30622875"/>
          <a:ext cx="201143" cy="1280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95</xdr:row>
      <xdr:rowOff>28575</xdr:rowOff>
    </xdr:from>
    <xdr:to>
      <xdr:col>0</xdr:col>
      <xdr:colOff>266674</xdr:colOff>
      <xdr:row>95</xdr:row>
      <xdr:rowOff>133350</xdr:rowOff>
    </xdr:to>
    <xdr:pic>
      <xdr:nvPicPr>
        <xdr:cNvPr id="59" name="Picture 58">
          <a:extLst>
            <a:ext uri="{FF2B5EF4-FFF2-40B4-BE49-F238E27FC236}">
              <a16:creationId xmlns:a16="http://schemas.microsoft.com/office/drawing/2014/main" id="{00000000-0008-0000-0100-00003B000000}"/>
            </a:ext>
          </a:extLst>
        </xdr:cNvPr>
        <xdr:cNvPicPr>
          <a:picLocks noChangeAspect="1" noChangeArrowheads="1"/>
        </xdr:cNvPicPr>
      </xdr:nvPicPr>
      <xdr:blipFill>
        <a:blip xmlns:r="http://schemas.openxmlformats.org/officeDocument/2006/relationships" r:embed="rId58">
          <a:extLst>
            <a:ext uri="{28A0092B-C50C-407E-A947-70E740481C1C}">
              <a14:useLocalDpi xmlns:a14="http://schemas.microsoft.com/office/drawing/2010/main" val="0"/>
            </a:ext>
          </a:extLst>
        </a:blip>
        <a:srcRect/>
        <a:stretch>
          <a:fillRect/>
        </a:stretch>
      </xdr:blipFill>
      <xdr:spPr bwMode="auto">
        <a:xfrm>
          <a:off x="57150" y="15411450"/>
          <a:ext cx="209524"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28</xdr:row>
      <xdr:rowOff>9525</xdr:rowOff>
    </xdr:from>
    <xdr:to>
      <xdr:col>0</xdr:col>
      <xdr:colOff>244884</xdr:colOff>
      <xdr:row>28</xdr:row>
      <xdr:rowOff>137541</xdr:rowOff>
    </xdr:to>
    <xdr:pic>
      <xdr:nvPicPr>
        <xdr:cNvPr id="60" name="Picture 59">
          <a:extLst>
            <a:ext uri="{FF2B5EF4-FFF2-40B4-BE49-F238E27FC236}">
              <a16:creationId xmlns:a16="http://schemas.microsoft.com/office/drawing/2014/main" id="{00000000-0008-0000-0100-00003C000000}"/>
            </a:ext>
          </a:extLst>
        </xdr:cNvPr>
        <xdr:cNvPicPr>
          <a:picLocks noChangeAspect="1" noChangeArrowheads="1"/>
        </xdr:cNvPicPr>
      </xdr:nvPicPr>
      <xdr:blipFill>
        <a:blip xmlns:r="http://schemas.openxmlformats.org/officeDocument/2006/relationships" r:embed="rId59">
          <a:extLst>
            <a:ext uri="{28A0092B-C50C-407E-A947-70E740481C1C}">
              <a14:useLocalDpi xmlns:a14="http://schemas.microsoft.com/office/drawing/2010/main" val="0"/>
            </a:ext>
          </a:extLst>
        </a:blip>
        <a:srcRect/>
        <a:stretch>
          <a:fillRect/>
        </a:stretch>
      </xdr:blipFill>
      <xdr:spPr bwMode="auto">
        <a:xfrm>
          <a:off x="57150" y="4543425"/>
          <a:ext cx="187734" cy="1280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75</xdr:row>
      <xdr:rowOff>28575</xdr:rowOff>
    </xdr:from>
    <xdr:to>
      <xdr:col>0</xdr:col>
      <xdr:colOff>291846</xdr:colOff>
      <xdr:row>75</xdr:row>
      <xdr:rowOff>156591</xdr:rowOff>
    </xdr:to>
    <xdr:pic>
      <xdr:nvPicPr>
        <xdr:cNvPr id="61" name="Picture 60">
          <a:extLst>
            <a:ext uri="{FF2B5EF4-FFF2-40B4-BE49-F238E27FC236}">
              <a16:creationId xmlns:a16="http://schemas.microsoft.com/office/drawing/2014/main" id="{00000000-0008-0000-0100-00003D000000}"/>
            </a:ext>
          </a:extLst>
        </xdr:cNvPr>
        <xdr:cNvPicPr>
          <a:picLocks noChangeAspect="1" noChangeArrowheads="1"/>
        </xdr:cNvPicPr>
      </xdr:nvPicPr>
      <xdr:blipFill>
        <a:blip xmlns:r="http://schemas.openxmlformats.org/officeDocument/2006/relationships" r:embed="rId60">
          <a:extLst>
            <a:ext uri="{28A0092B-C50C-407E-A947-70E740481C1C}">
              <a14:useLocalDpi xmlns:a14="http://schemas.microsoft.com/office/drawing/2010/main" val="0"/>
            </a:ext>
          </a:extLst>
        </a:blip>
        <a:srcRect/>
        <a:stretch>
          <a:fillRect/>
        </a:stretch>
      </xdr:blipFill>
      <xdr:spPr bwMode="auto">
        <a:xfrm>
          <a:off x="57150" y="12172950"/>
          <a:ext cx="234696" cy="1280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29</xdr:row>
      <xdr:rowOff>19050</xdr:rowOff>
    </xdr:from>
    <xdr:to>
      <xdr:col>0</xdr:col>
      <xdr:colOff>244884</xdr:colOff>
      <xdr:row>29</xdr:row>
      <xdr:rowOff>147066</xdr:rowOff>
    </xdr:to>
    <xdr:pic>
      <xdr:nvPicPr>
        <xdr:cNvPr id="62" name="Picture 61">
          <a:extLst>
            <a:ext uri="{FF2B5EF4-FFF2-40B4-BE49-F238E27FC236}">
              <a16:creationId xmlns:a16="http://schemas.microsoft.com/office/drawing/2014/main" id="{00000000-0008-0000-0100-00003E000000}"/>
            </a:ext>
          </a:extLst>
        </xdr:cNvPr>
        <xdr:cNvPicPr>
          <a:picLocks noChangeAspect="1" noChangeArrowheads="1"/>
        </xdr:cNvPicPr>
      </xdr:nvPicPr>
      <xdr:blipFill>
        <a:blip xmlns:r="http://schemas.openxmlformats.org/officeDocument/2006/relationships" r:embed="rId61">
          <a:extLst>
            <a:ext uri="{28A0092B-C50C-407E-A947-70E740481C1C}">
              <a14:useLocalDpi xmlns:a14="http://schemas.microsoft.com/office/drawing/2010/main" val="0"/>
            </a:ext>
          </a:extLst>
        </a:blip>
        <a:srcRect/>
        <a:stretch>
          <a:fillRect/>
        </a:stretch>
      </xdr:blipFill>
      <xdr:spPr bwMode="auto">
        <a:xfrm>
          <a:off x="57150" y="4714875"/>
          <a:ext cx="187734" cy="1280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57151</xdr:colOff>
      <xdr:row>30</xdr:row>
      <xdr:rowOff>28574</xdr:rowOff>
    </xdr:from>
    <xdr:to>
      <xdr:col>0</xdr:col>
      <xdr:colOff>276580</xdr:colOff>
      <xdr:row>30</xdr:row>
      <xdr:rowOff>138302</xdr:rowOff>
    </xdr:to>
    <xdr:pic>
      <xdr:nvPicPr>
        <xdr:cNvPr id="63" name="Picture 62">
          <a:extLst>
            <a:ext uri="{FF2B5EF4-FFF2-40B4-BE49-F238E27FC236}">
              <a16:creationId xmlns:a16="http://schemas.microsoft.com/office/drawing/2014/main" id="{00000000-0008-0000-0100-00003F000000}"/>
            </a:ext>
          </a:extLst>
        </xdr:cNvPr>
        <xdr:cNvPicPr>
          <a:picLocks noChangeAspect="1" noChangeArrowheads="1"/>
        </xdr:cNvPicPr>
      </xdr:nvPicPr>
      <xdr:blipFill>
        <a:blip xmlns:r="http://schemas.openxmlformats.org/officeDocument/2006/relationships" r:embed="rId62">
          <a:extLst>
            <a:ext uri="{28A0092B-C50C-407E-A947-70E740481C1C}">
              <a14:useLocalDpi xmlns:a14="http://schemas.microsoft.com/office/drawing/2010/main" val="0"/>
            </a:ext>
          </a:extLst>
        </a:blip>
        <a:srcRect/>
        <a:stretch>
          <a:fillRect/>
        </a:stretch>
      </xdr:blipFill>
      <xdr:spPr bwMode="auto">
        <a:xfrm>
          <a:off x="57151" y="4886324"/>
          <a:ext cx="219429" cy="10972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57151</xdr:colOff>
      <xdr:row>222</xdr:row>
      <xdr:rowOff>19050</xdr:rowOff>
    </xdr:from>
    <xdr:to>
      <xdr:col>0</xdr:col>
      <xdr:colOff>258294</xdr:colOff>
      <xdr:row>222</xdr:row>
      <xdr:rowOff>147066</xdr:rowOff>
    </xdr:to>
    <xdr:pic>
      <xdr:nvPicPr>
        <xdr:cNvPr id="64" name="Picture 63">
          <a:extLst>
            <a:ext uri="{FF2B5EF4-FFF2-40B4-BE49-F238E27FC236}">
              <a16:creationId xmlns:a16="http://schemas.microsoft.com/office/drawing/2014/main" id="{00000000-0008-0000-0100-000040000000}"/>
            </a:ext>
          </a:extLst>
        </xdr:cNvPr>
        <xdr:cNvPicPr>
          <a:picLocks noChangeAspect="1" noChangeArrowheads="1"/>
        </xdr:cNvPicPr>
      </xdr:nvPicPr>
      <xdr:blipFill>
        <a:blip xmlns:r="http://schemas.openxmlformats.org/officeDocument/2006/relationships" r:embed="rId63">
          <a:extLst>
            <a:ext uri="{28A0092B-C50C-407E-A947-70E740481C1C}">
              <a14:useLocalDpi xmlns:a14="http://schemas.microsoft.com/office/drawing/2010/main" val="0"/>
            </a:ext>
          </a:extLst>
        </a:blip>
        <a:srcRect/>
        <a:stretch>
          <a:fillRect/>
        </a:stretch>
      </xdr:blipFill>
      <xdr:spPr bwMode="auto">
        <a:xfrm>
          <a:off x="57151" y="35966400"/>
          <a:ext cx="201143" cy="1280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31</xdr:row>
      <xdr:rowOff>28575</xdr:rowOff>
    </xdr:from>
    <xdr:to>
      <xdr:col>0</xdr:col>
      <xdr:colOff>266674</xdr:colOff>
      <xdr:row>31</xdr:row>
      <xdr:rowOff>133350</xdr:rowOff>
    </xdr:to>
    <xdr:pic>
      <xdr:nvPicPr>
        <xdr:cNvPr id="65" name="Picture 64">
          <a:extLst>
            <a:ext uri="{FF2B5EF4-FFF2-40B4-BE49-F238E27FC236}">
              <a16:creationId xmlns:a16="http://schemas.microsoft.com/office/drawing/2014/main" id="{00000000-0008-0000-0100-000041000000}"/>
            </a:ext>
          </a:extLst>
        </xdr:cNvPr>
        <xdr:cNvPicPr>
          <a:picLocks noChangeAspect="1" noChangeArrowheads="1"/>
        </xdr:cNvPicPr>
      </xdr:nvPicPr>
      <xdr:blipFill>
        <a:blip xmlns:r="http://schemas.openxmlformats.org/officeDocument/2006/relationships" r:embed="rId64">
          <a:extLst>
            <a:ext uri="{28A0092B-C50C-407E-A947-70E740481C1C}">
              <a14:useLocalDpi xmlns:a14="http://schemas.microsoft.com/office/drawing/2010/main" val="0"/>
            </a:ext>
          </a:extLst>
        </a:blip>
        <a:srcRect/>
        <a:stretch>
          <a:fillRect/>
        </a:stretch>
      </xdr:blipFill>
      <xdr:spPr bwMode="auto">
        <a:xfrm>
          <a:off x="57150" y="5048250"/>
          <a:ext cx="209524"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96</xdr:row>
      <xdr:rowOff>28575</xdr:rowOff>
    </xdr:from>
    <xdr:to>
      <xdr:col>0</xdr:col>
      <xdr:colOff>266674</xdr:colOff>
      <xdr:row>96</xdr:row>
      <xdr:rowOff>133350</xdr:rowOff>
    </xdr:to>
    <xdr:pic>
      <xdr:nvPicPr>
        <xdr:cNvPr id="66" name="Picture 65">
          <a:extLst>
            <a:ext uri="{FF2B5EF4-FFF2-40B4-BE49-F238E27FC236}">
              <a16:creationId xmlns:a16="http://schemas.microsoft.com/office/drawing/2014/main" id="{00000000-0008-0000-0100-000042000000}"/>
            </a:ext>
          </a:extLst>
        </xdr:cNvPr>
        <xdr:cNvPicPr>
          <a:picLocks noChangeAspect="1" noChangeArrowheads="1"/>
        </xdr:cNvPicPr>
      </xdr:nvPicPr>
      <xdr:blipFill>
        <a:blip xmlns:r="http://schemas.openxmlformats.org/officeDocument/2006/relationships" r:embed="rId65">
          <a:extLst>
            <a:ext uri="{28A0092B-C50C-407E-A947-70E740481C1C}">
              <a14:useLocalDpi xmlns:a14="http://schemas.microsoft.com/office/drawing/2010/main" val="0"/>
            </a:ext>
          </a:extLst>
        </a:blip>
        <a:srcRect/>
        <a:stretch>
          <a:fillRect/>
        </a:stretch>
      </xdr:blipFill>
      <xdr:spPr bwMode="auto">
        <a:xfrm>
          <a:off x="57150" y="15573375"/>
          <a:ext cx="209524"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223</xdr:row>
      <xdr:rowOff>19051</xdr:rowOff>
    </xdr:from>
    <xdr:to>
      <xdr:col>0</xdr:col>
      <xdr:colOff>233172</xdr:colOff>
      <xdr:row>223</xdr:row>
      <xdr:rowOff>147067</xdr:rowOff>
    </xdr:to>
    <xdr:pic>
      <xdr:nvPicPr>
        <xdr:cNvPr id="67" name="Picture 66">
          <a:extLst>
            <a:ext uri="{FF2B5EF4-FFF2-40B4-BE49-F238E27FC236}">
              <a16:creationId xmlns:a16="http://schemas.microsoft.com/office/drawing/2014/main" id="{00000000-0008-0000-0100-000043000000}"/>
            </a:ext>
          </a:extLst>
        </xdr:cNvPr>
        <xdr:cNvPicPr>
          <a:picLocks noChangeAspect="1" noChangeArrowheads="1"/>
        </xdr:cNvPicPr>
      </xdr:nvPicPr>
      <xdr:blipFill>
        <a:blip xmlns:r="http://schemas.openxmlformats.org/officeDocument/2006/relationships" r:embed="rId66">
          <a:extLst>
            <a:ext uri="{28A0092B-C50C-407E-A947-70E740481C1C}">
              <a14:useLocalDpi xmlns:a14="http://schemas.microsoft.com/office/drawing/2010/main" val="0"/>
            </a:ext>
          </a:extLst>
        </a:blip>
        <a:srcRect/>
        <a:stretch>
          <a:fillRect/>
        </a:stretch>
      </xdr:blipFill>
      <xdr:spPr bwMode="auto">
        <a:xfrm>
          <a:off x="57150" y="36128326"/>
          <a:ext cx="176022" cy="1280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155</xdr:row>
      <xdr:rowOff>28575</xdr:rowOff>
    </xdr:from>
    <xdr:to>
      <xdr:col>0</xdr:col>
      <xdr:colOff>266674</xdr:colOff>
      <xdr:row>155</xdr:row>
      <xdr:rowOff>133350</xdr:rowOff>
    </xdr:to>
    <xdr:pic>
      <xdr:nvPicPr>
        <xdr:cNvPr id="68" name="Picture 67">
          <a:extLst>
            <a:ext uri="{FF2B5EF4-FFF2-40B4-BE49-F238E27FC236}">
              <a16:creationId xmlns:a16="http://schemas.microsoft.com/office/drawing/2014/main" id="{00000000-0008-0000-0100-000044000000}"/>
            </a:ext>
          </a:extLst>
        </xdr:cNvPr>
        <xdr:cNvPicPr>
          <a:picLocks noChangeAspect="1" noChangeArrowheads="1"/>
        </xdr:cNvPicPr>
      </xdr:nvPicPr>
      <xdr:blipFill>
        <a:blip xmlns:r="http://schemas.openxmlformats.org/officeDocument/2006/relationships" r:embed="rId67">
          <a:extLst>
            <a:ext uri="{28A0092B-C50C-407E-A947-70E740481C1C}">
              <a14:useLocalDpi xmlns:a14="http://schemas.microsoft.com/office/drawing/2010/main" val="0"/>
            </a:ext>
          </a:extLst>
        </a:blip>
        <a:srcRect/>
        <a:stretch>
          <a:fillRect/>
        </a:stretch>
      </xdr:blipFill>
      <xdr:spPr bwMode="auto">
        <a:xfrm>
          <a:off x="57150" y="25126950"/>
          <a:ext cx="209524"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224</xdr:row>
      <xdr:rowOff>19050</xdr:rowOff>
    </xdr:from>
    <xdr:to>
      <xdr:col>0</xdr:col>
      <xdr:colOff>266674</xdr:colOff>
      <xdr:row>224</xdr:row>
      <xdr:rowOff>142860</xdr:rowOff>
    </xdr:to>
    <xdr:pic>
      <xdr:nvPicPr>
        <xdr:cNvPr id="69" name="Picture 68">
          <a:extLst>
            <a:ext uri="{FF2B5EF4-FFF2-40B4-BE49-F238E27FC236}">
              <a16:creationId xmlns:a16="http://schemas.microsoft.com/office/drawing/2014/main" id="{00000000-0008-0000-0100-000045000000}"/>
            </a:ext>
          </a:extLst>
        </xdr:cNvPr>
        <xdr:cNvPicPr>
          <a:picLocks noChangeAspect="1" noChangeArrowheads="1"/>
        </xdr:cNvPicPr>
      </xdr:nvPicPr>
      <xdr:blipFill>
        <a:blip xmlns:r="http://schemas.openxmlformats.org/officeDocument/2006/relationships" r:embed="rId68">
          <a:extLst>
            <a:ext uri="{28A0092B-C50C-407E-A947-70E740481C1C}">
              <a14:useLocalDpi xmlns:a14="http://schemas.microsoft.com/office/drawing/2010/main" val="0"/>
            </a:ext>
          </a:extLst>
        </a:blip>
        <a:srcRect/>
        <a:stretch>
          <a:fillRect/>
        </a:stretch>
      </xdr:blipFill>
      <xdr:spPr bwMode="auto">
        <a:xfrm>
          <a:off x="57150" y="36290250"/>
          <a:ext cx="209524" cy="1238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225</xdr:row>
      <xdr:rowOff>19050</xdr:rowOff>
    </xdr:from>
    <xdr:to>
      <xdr:col>0</xdr:col>
      <xdr:colOff>244884</xdr:colOff>
      <xdr:row>225</xdr:row>
      <xdr:rowOff>147066</xdr:rowOff>
    </xdr:to>
    <xdr:pic>
      <xdr:nvPicPr>
        <xdr:cNvPr id="70" name="Picture 69">
          <a:extLst>
            <a:ext uri="{FF2B5EF4-FFF2-40B4-BE49-F238E27FC236}">
              <a16:creationId xmlns:a16="http://schemas.microsoft.com/office/drawing/2014/main" id="{00000000-0008-0000-0100-000046000000}"/>
            </a:ext>
          </a:extLst>
        </xdr:cNvPr>
        <xdr:cNvPicPr>
          <a:picLocks noChangeAspect="1" noChangeArrowheads="1"/>
        </xdr:cNvPicPr>
      </xdr:nvPicPr>
      <xdr:blipFill>
        <a:blip xmlns:r="http://schemas.openxmlformats.org/officeDocument/2006/relationships" r:embed="rId69">
          <a:extLst>
            <a:ext uri="{28A0092B-C50C-407E-A947-70E740481C1C}">
              <a14:useLocalDpi xmlns:a14="http://schemas.microsoft.com/office/drawing/2010/main" val="0"/>
            </a:ext>
          </a:extLst>
        </a:blip>
        <a:srcRect/>
        <a:stretch>
          <a:fillRect/>
        </a:stretch>
      </xdr:blipFill>
      <xdr:spPr bwMode="auto">
        <a:xfrm>
          <a:off x="57150" y="36452175"/>
          <a:ext cx="187734" cy="1280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156</xdr:row>
      <xdr:rowOff>9525</xdr:rowOff>
    </xdr:from>
    <xdr:to>
      <xdr:col>0</xdr:col>
      <xdr:colOff>244884</xdr:colOff>
      <xdr:row>156</xdr:row>
      <xdr:rowOff>137541</xdr:rowOff>
    </xdr:to>
    <xdr:pic>
      <xdr:nvPicPr>
        <xdr:cNvPr id="71" name="Picture 70">
          <a:extLst>
            <a:ext uri="{FF2B5EF4-FFF2-40B4-BE49-F238E27FC236}">
              <a16:creationId xmlns:a16="http://schemas.microsoft.com/office/drawing/2014/main" id="{00000000-0008-0000-0100-000047000000}"/>
            </a:ext>
          </a:extLst>
        </xdr:cNvPr>
        <xdr:cNvPicPr>
          <a:picLocks noChangeAspect="1" noChangeArrowheads="1"/>
        </xdr:cNvPicPr>
      </xdr:nvPicPr>
      <xdr:blipFill>
        <a:blip xmlns:r="http://schemas.openxmlformats.org/officeDocument/2006/relationships" r:embed="rId70">
          <a:extLst>
            <a:ext uri="{28A0092B-C50C-407E-A947-70E740481C1C}">
              <a14:useLocalDpi xmlns:a14="http://schemas.microsoft.com/office/drawing/2010/main" val="0"/>
            </a:ext>
          </a:extLst>
        </a:blip>
        <a:srcRect/>
        <a:stretch>
          <a:fillRect/>
        </a:stretch>
      </xdr:blipFill>
      <xdr:spPr bwMode="auto">
        <a:xfrm>
          <a:off x="57150" y="25269825"/>
          <a:ext cx="187734" cy="1280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32</xdr:row>
      <xdr:rowOff>9525</xdr:rowOff>
    </xdr:from>
    <xdr:to>
      <xdr:col>0</xdr:col>
      <xdr:colOff>222818</xdr:colOff>
      <xdr:row>32</xdr:row>
      <xdr:rowOff>137541</xdr:rowOff>
    </xdr:to>
    <xdr:pic>
      <xdr:nvPicPr>
        <xdr:cNvPr id="72" name="Picture 71">
          <a:extLst>
            <a:ext uri="{FF2B5EF4-FFF2-40B4-BE49-F238E27FC236}">
              <a16:creationId xmlns:a16="http://schemas.microsoft.com/office/drawing/2014/main" id="{00000000-0008-0000-0100-000048000000}"/>
            </a:ext>
          </a:extLst>
        </xdr:cNvPr>
        <xdr:cNvPicPr>
          <a:picLocks noChangeAspect="1" noChangeArrowheads="1"/>
        </xdr:cNvPicPr>
      </xdr:nvPicPr>
      <xdr:blipFill>
        <a:blip xmlns:r="http://schemas.openxmlformats.org/officeDocument/2006/relationships" r:embed="rId71">
          <a:extLst>
            <a:ext uri="{28A0092B-C50C-407E-A947-70E740481C1C}">
              <a14:useLocalDpi xmlns:a14="http://schemas.microsoft.com/office/drawing/2010/main" val="0"/>
            </a:ext>
          </a:extLst>
        </a:blip>
        <a:srcRect/>
        <a:stretch>
          <a:fillRect/>
        </a:stretch>
      </xdr:blipFill>
      <xdr:spPr bwMode="auto">
        <a:xfrm>
          <a:off x="57150" y="5191125"/>
          <a:ext cx="165668" cy="1280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33</xdr:row>
      <xdr:rowOff>19050</xdr:rowOff>
    </xdr:from>
    <xdr:to>
      <xdr:col>0</xdr:col>
      <xdr:colOff>244884</xdr:colOff>
      <xdr:row>33</xdr:row>
      <xdr:rowOff>147066</xdr:rowOff>
    </xdr:to>
    <xdr:pic>
      <xdr:nvPicPr>
        <xdr:cNvPr id="73" name="Picture 72">
          <a:extLst>
            <a:ext uri="{FF2B5EF4-FFF2-40B4-BE49-F238E27FC236}">
              <a16:creationId xmlns:a16="http://schemas.microsoft.com/office/drawing/2014/main" id="{00000000-0008-0000-0100-000049000000}"/>
            </a:ext>
          </a:extLst>
        </xdr:cNvPr>
        <xdr:cNvPicPr>
          <a:picLocks noChangeAspect="1" noChangeArrowheads="1"/>
        </xdr:cNvPicPr>
      </xdr:nvPicPr>
      <xdr:blipFill>
        <a:blip xmlns:r="http://schemas.openxmlformats.org/officeDocument/2006/relationships" r:embed="rId72">
          <a:extLst>
            <a:ext uri="{28A0092B-C50C-407E-A947-70E740481C1C}">
              <a14:useLocalDpi xmlns:a14="http://schemas.microsoft.com/office/drawing/2010/main" val="0"/>
            </a:ext>
          </a:extLst>
        </a:blip>
        <a:srcRect/>
        <a:stretch>
          <a:fillRect/>
        </a:stretch>
      </xdr:blipFill>
      <xdr:spPr bwMode="auto">
        <a:xfrm>
          <a:off x="57150" y="5362575"/>
          <a:ext cx="187734" cy="1280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121</xdr:row>
      <xdr:rowOff>19050</xdr:rowOff>
    </xdr:from>
    <xdr:to>
      <xdr:col>0</xdr:col>
      <xdr:colOff>244884</xdr:colOff>
      <xdr:row>121</xdr:row>
      <xdr:rowOff>147066</xdr:rowOff>
    </xdr:to>
    <xdr:pic>
      <xdr:nvPicPr>
        <xdr:cNvPr id="74" name="Picture 73">
          <a:extLst>
            <a:ext uri="{FF2B5EF4-FFF2-40B4-BE49-F238E27FC236}">
              <a16:creationId xmlns:a16="http://schemas.microsoft.com/office/drawing/2014/main" id="{00000000-0008-0000-0100-00004A000000}"/>
            </a:ext>
          </a:extLst>
        </xdr:cNvPr>
        <xdr:cNvPicPr>
          <a:picLocks noChangeAspect="1" noChangeArrowheads="1"/>
        </xdr:cNvPicPr>
      </xdr:nvPicPr>
      <xdr:blipFill>
        <a:blip xmlns:r="http://schemas.openxmlformats.org/officeDocument/2006/relationships" r:embed="rId73">
          <a:extLst>
            <a:ext uri="{28A0092B-C50C-407E-A947-70E740481C1C}">
              <a14:useLocalDpi xmlns:a14="http://schemas.microsoft.com/office/drawing/2010/main" val="0"/>
            </a:ext>
          </a:extLst>
        </a:blip>
        <a:srcRect/>
        <a:stretch>
          <a:fillRect/>
        </a:stretch>
      </xdr:blipFill>
      <xdr:spPr bwMode="auto">
        <a:xfrm>
          <a:off x="57150" y="19611975"/>
          <a:ext cx="187734" cy="1280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227</xdr:row>
      <xdr:rowOff>19050</xdr:rowOff>
    </xdr:from>
    <xdr:to>
      <xdr:col>0</xdr:col>
      <xdr:colOff>266674</xdr:colOff>
      <xdr:row>227</xdr:row>
      <xdr:rowOff>142860</xdr:rowOff>
    </xdr:to>
    <xdr:pic>
      <xdr:nvPicPr>
        <xdr:cNvPr id="75" name="Picture 74">
          <a:extLst>
            <a:ext uri="{FF2B5EF4-FFF2-40B4-BE49-F238E27FC236}">
              <a16:creationId xmlns:a16="http://schemas.microsoft.com/office/drawing/2014/main" id="{00000000-0008-0000-0100-00004B000000}"/>
            </a:ext>
          </a:extLst>
        </xdr:cNvPr>
        <xdr:cNvPicPr>
          <a:picLocks noChangeAspect="1" noChangeArrowheads="1"/>
        </xdr:cNvPicPr>
      </xdr:nvPicPr>
      <xdr:blipFill>
        <a:blip xmlns:r="http://schemas.openxmlformats.org/officeDocument/2006/relationships" r:embed="rId74">
          <a:extLst>
            <a:ext uri="{28A0092B-C50C-407E-A947-70E740481C1C}">
              <a14:useLocalDpi xmlns:a14="http://schemas.microsoft.com/office/drawing/2010/main" val="0"/>
            </a:ext>
          </a:extLst>
        </a:blip>
        <a:srcRect/>
        <a:stretch>
          <a:fillRect/>
        </a:stretch>
      </xdr:blipFill>
      <xdr:spPr bwMode="auto">
        <a:xfrm>
          <a:off x="57150" y="36776025"/>
          <a:ext cx="209524" cy="1238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34</xdr:row>
      <xdr:rowOff>19050</xdr:rowOff>
    </xdr:from>
    <xdr:to>
      <xdr:col>0</xdr:col>
      <xdr:colOff>244884</xdr:colOff>
      <xdr:row>34</xdr:row>
      <xdr:rowOff>147066</xdr:rowOff>
    </xdr:to>
    <xdr:pic>
      <xdr:nvPicPr>
        <xdr:cNvPr id="76" name="Picture 75">
          <a:extLst>
            <a:ext uri="{FF2B5EF4-FFF2-40B4-BE49-F238E27FC236}">
              <a16:creationId xmlns:a16="http://schemas.microsoft.com/office/drawing/2014/main" id="{00000000-0008-0000-0100-00004C000000}"/>
            </a:ext>
          </a:extLst>
        </xdr:cNvPr>
        <xdr:cNvPicPr>
          <a:picLocks noChangeAspect="1" noChangeArrowheads="1"/>
        </xdr:cNvPicPr>
      </xdr:nvPicPr>
      <xdr:blipFill>
        <a:blip xmlns:r="http://schemas.openxmlformats.org/officeDocument/2006/relationships" r:embed="rId75">
          <a:extLst>
            <a:ext uri="{28A0092B-C50C-407E-A947-70E740481C1C}">
              <a14:useLocalDpi xmlns:a14="http://schemas.microsoft.com/office/drawing/2010/main" val="0"/>
            </a:ext>
          </a:extLst>
        </a:blip>
        <a:srcRect/>
        <a:stretch>
          <a:fillRect/>
        </a:stretch>
      </xdr:blipFill>
      <xdr:spPr bwMode="auto">
        <a:xfrm>
          <a:off x="57150" y="5524500"/>
          <a:ext cx="187734" cy="1280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228</xdr:row>
      <xdr:rowOff>28575</xdr:rowOff>
    </xdr:from>
    <xdr:to>
      <xdr:col>0</xdr:col>
      <xdr:colOff>266674</xdr:colOff>
      <xdr:row>228</xdr:row>
      <xdr:rowOff>133350</xdr:rowOff>
    </xdr:to>
    <xdr:pic>
      <xdr:nvPicPr>
        <xdr:cNvPr id="77" name="Picture 76">
          <a:extLst>
            <a:ext uri="{FF2B5EF4-FFF2-40B4-BE49-F238E27FC236}">
              <a16:creationId xmlns:a16="http://schemas.microsoft.com/office/drawing/2014/main" id="{00000000-0008-0000-0100-00004D000000}"/>
            </a:ext>
          </a:extLst>
        </xdr:cNvPr>
        <xdr:cNvPicPr>
          <a:picLocks noChangeAspect="1" noChangeArrowheads="1"/>
        </xdr:cNvPicPr>
      </xdr:nvPicPr>
      <xdr:blipFill>
        <a:blip xmlns:r="http://schemas.openxmlformats.org/officeDocument/2006/relationships" r:embed="rId76">
          <a:extLst>
            <a:ext uri="{28A0092B-C50C-407E-A947-70E740481C1C}">
              <a14:useLocalDpi xmlns:a14="http://schemas.microsoft.com/office/drawing/2010/main" val="0"/>
            </a:ext>
          </a:extLst>
        </a:blip>
        <a:srcRect/>
        <a:stretch>
          <a:fillRect/>
        </a:stretch>
      </xdr:blipFill>
      <xdr:spPr bwMode="auto">
        <a:xfrm>
          <a:off x="57150" y="36947475"/>
          <a:ext cx="209524"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229</xdr:row>
      <xdr:rowOff>19050</xdr:rowOff>
    </xdr:from>
    <xdr:to>
      <xdr:col>0</xdr:col>
      <xdr:colOff>244884</xdr:colOff>
      <xdr:row>229</xdr:row>
      <xdr:rowOff>147066</xdr:rowOff>
    </xdr:to>
    <xdr:pic>
      <xdr:nvPicPr>
        <xdr:cNvPr id="78" name="Picture 77">
          <a:extLst>
            <a:ext uri="{FF2B5EF4-FFF2-40B4-BE49-F238E27FC236}">
              <a16:creationId xmlns:a16="http://schemas.microsoft.com/office/drawing/2014/main" id="{00000000-0008-0000-0100-00004E000000}"/>
            </a:ext>
          </a:extLst>
        </xdr:cNvPr>
        <xdr:cNvPicPr>
          <a:picLocks noChangeAspect="1" noChangeArrowheads="1"/>
        </xdr:cNvPicPr>
      </xdr:nvPicPr>
      <xdr:blipFill>
        <a:blip xmlns:r="http://schemas.openxmlformats.org/officeDocument/2006/relationships" r:embed="rId77">
          <a:extLst>
            <a:ext uri="{28A0092B-C50C-407E-A947-70E740481C1C}">
              <a14:useLocalDpi xmlns:a14="http://schemas.microsoft.com/office/drawing/2010/main" val="0"/>
            </a:ext>
          </a:extLst>
        </a:blip>
        <a:srcRect/>
        <a:stretch>
          <a:fillRect/>
        </a:stretch>
      </xdr:blipFill>
      <xdr:spPr bwMode="auto">
        <a:xfrm>
          <a:off x="57150" y="37099875"/>
          <a:ext cx="187734" cy="1280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85</xdr:row>
      <xdr:rowOff>19050</xdr:rowOff>
    </xdr:from>
    <xdr:to>
      <xdr:col>0</xdr:col>
      <xdr:colOff>244884</xdr:colOff>
      <xdr:row>85</xdr:row>
      <xdr:rowOff>147066</xdr:rowOff>
    </xdr:to>
    <xdr:pic>
      <xdr:nvPicPr>
        <xdr:cNvPr id="79" name="Picture 78">
          <a:extLst>
            <a:ext uri="{FF2B5EF4-FFF2-40B4-BE49-F238E27FC236}">
              <a16:creationId xmlns:a16="http://schemas.microsoft.com/office/drawing/2014/main" id="{00000000-0008-0000-0100-00004F000000}"/>
            </a:ext>
          </a:extLst>
        </xdr:cNvPr>
        <xdr:cNvPicPr>
          <a:picLocks noChangeAspect="1" noChangeArrowheads="1"/>
        </xdr:cNvPicPr>
      </xdr:nvPicPr>
      <xdr:blipFill>
        <a:blip xmlns:r="http://schemas.openxmlformats.org/officeDocument/2006/relationships" r:embed="rId78">
          <a:extLst>
            <a:ext uri="{28A0092B-C50C-407E-A947-70E740481C1C}">
              <a14:useLocalDpi xmlns:a14="http://schemas.microsoft.com/office/drawing/2010/main" val="0"/>
            </a:ext>
          </a:extLst>
        </a:blip>
        <a:srcRect/>
        <a:stretch>
          <a:fillRect/>
        </a:stretch>
      </xdr:blipFill>
      <xdr:spPr bwMode="auto">
        <a:xfrm>
          <a:off x="57150" y="13782675"/>
          <a:ext cx="187734" cy="1280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190</xdr:row>
      <xdr:rowOff>19050</xdr:rowOff>
    </xdr:from>
    <xdr:to>
      <xdr:col>0</xdr:col>
      <xdr:colOff>266674</xdr:colOff>
      <xdr:row>190</xdr:row>
      <xdr:rowOff>142860</xdr:rowOff>
    </xdr:to>
    <xdr:pic>
      <xdr:nvPicPr>
        <xdr:cNvPr id="80" name="Picture 79">
          <a:extLst>
            <a:ext uri="{FF2B5EF4-FFF2-40B4-BE49-F238E27FC236}">
              <a16:creationId xmlns:a16="http://schemas.microsoft.com/office/drawing/2014/main" id="{00000000-0008-0000-0100-000050000000}"/>
            </a:ext>
          </a:extLst>
        </xdr:cNvPr>
        <xdr:cNvPicPr>
          <a:picLocks noChangeAspect="1" noChangeArrowheads="1"/>
        </xdr:cNvPicPr>
      </xdr:nvPicPr>
      <xdr:blipFill>
        <a:blip xmlns:r="http://schemas.openxmlformats.org/officeDocument/2006/relationships" r:embed="rId79">
          <a:extLst>
            <a:ext uri="{28A0092B-C50C-407E-A947-70E740481C1C}">
              <a14:useLocalDpi xmlns:a14="http://schemas.microsoft.com/office/drawing/2010/main" val="0"/>
            </a:ext>
          </a:extLst>
        </a:blip>
        <a:srcRect/>
        <a:stretch>
          <a:fillRect/>
        </a:stretch>
      </xdr:blipFill>
      <xdr:spPr bwMode="auto">
        <a:xfrm>
          <a:off x="57150" y="30784800"/>
          <a:ext cx="209524" cy="1238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157</xdr:row>
      <xdr:rowOff>19050</xdr:rowOff>
    </xdr:from>
    <xdr:to>
      <xdr:col>0</xdr:col>
      <xdr:colOff>266674</xdr:colOff>
      <xdr:row>157</xdr:row>
      <xdr:rowOff>142860</xdr:rowOff>
    </xdr:to>
    <xdr:pic>
      <xdr:nvPicPr>
        <xdr:cNvPr id="81" name="Picture 80">
          <a:extLst>
            <a:ext uri="{FF2B5EF4-FFF2-40B4-BE49-F238E27FC236}">
              <a16:creationId xmlns:a16="http://schemas.microsoft.com/office/drawing/2014/main" id="{00000000-0008-0000-0100-000051000000}"/>
            </a:ext>
          </a:extLst>
        </xdr:cNvPr>
        <xdr:cNvPicPr>
          <a:picLocks noChangeAspect="1" noChangeArrowheads="1"/>
        </xdr:cNvPicPr>
      </xdr:nvPicPr>
      <xdr:blipFill>
        <a:blip xmlns:r="http://schemas.openxmlformats.org/officeDocument/2006/relationships" r:embed="rId80">
          <a:extLst>
            <a:ext uri="{28A0092B-C50C-407E-A947-70E740481C1C}">
              <a14:useLocalDpi xmlns:a14="http://schemas.microsoft.com/office/drawing/2010/main" val="0"/>
            </a:ext>
          </a:extLst>
        </a:blip>
        <a:srcRect/>
        <a:stretch>
          <a:fillRect/>
        </a:stretch>
      </xdr:blipFill>
      <xdr:spPr bwMode="auto">
        <a:xfrm>
          <a:off x="57150" y="25441275"/>
          <a:ext cx="209524" cy="1238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57151</xdr:colOff>
      <xdr:row>76</xdr:row>
      <xdr:rowOff>9525</xdr:rowOff>
    </xdr:from>
    <xdr:to>
      <xdr:col>0</xdr:col>
      <xdr:colOff>258320</xdr:colOff>
      <xdr:row>76</xdr:row>
      <xdr:rowOff>137541</xdr:rowOff>
    </xdr:to>
    <xdr:pic>
      <xdr:nvPicPr>
        <xdr:cNvPr id="82" name="Picture 81">
          <a:extLst>
            <a:ext uri="{FF2B5EF4-FFF2-40B4-BE49-F238E27FC236}">
              <a16:creationId xmlns:a16="http://schemas.microsoft.com/office/drawing/2014/main" id="{00000000-0008-0000-0100-000052000000}"/>
            </a:ext>
          </a:extLst>
        </xdr:cNvPr>
        <xdr:cNvPicPr>
          <a:picLocks noChangeAspect="1" noChangeArrowheads="1"/>
        </xdr:cNvPicPr>
      </xdr:nvPicPr>
      <xdr:blipFill>
        <a:blip xmlns:r="http://schemas.openxmlformats.org/officeDocument/2006/relationships" r:embed="rId81">
          <a:extLst>
            <a:ext uri="{28A0092B-C50C-407E-A947-70E740481C1C}">
              <a14:useLocalDpi xmlns:a14="http://schemas.microsoft.com/office/drawing/2010/main" val="0"/>
            </a:ext>
          </a:extLst>
        </a:blip>
        <a:srcRect/>
        <a:stretch>
          <a:fillRect/>
        </a:stretch>
      </xdr:blipFill>
      <xdr:spPr bwMode="auto">
        <a:xfrm>
          <a:off x="57151" y="12315825"/>
          <a:ext cx="201169" cy="1280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230</xdr:row>
      <xdr:rowOff>19050</xdr:rowOff>
    </xdr:from>
    <xdr:to>
      <xdr:col>0</xdr:col>
      <xdr:colOff>244884</xdr:colOff>
      <xdr:row>230</xdr:row>
      <xdr:rowOff>147066</xdr:rowOff>
    </xdr:to>
    <xdr:pic>
      <xdr:nvPicPr>
        <xdr:cNvPr id="83" name="Picture 82">
          <a:extLst>
            <a:ext uri="{FF2B5EF4-FFF2-40B4-BE49-F238E27FC236}">
              <a16:creationId xmlns:a16="http://schemas.microsoft.com/office/drawing/2014/main" id="{00000000-0008-0000-0100-000053000000}"/>
            </a:ext>
          </a:extLst>
        </xdr:cNvPr>
        <xdr:cNvPicPr>
          <a:picLocks noChangeAspect="1" noChangeArrowheads="1"/>
        </xdr:cNvPicPr>
      </xdr:nvPicPr>
      <xdr:blipFill>
        <a:blip xmlns:r="http://schemas.openxmlformats.org/officeDocument/2006/relationships" r:embed="rId82">
          <a:extLst>
            <a:ext uri="{28A0092B-C50C-407E-A947-70E740481C1C}">
              <a14:useLocalDpi xmlns:a14="http://schemas.microsoft.com/office/drawing/2010/main" val="0"/>
            </a:ext>
          </a:extLst>
        </a:blip>
        <a:srcRect/>
        <a:stretch>
          <a:fillRect/>
        </a:stretch>
      </xdr:blipFill>
      <xdr:spPr bwMode="auto">
        <a:xfrm>
          <a:off x="57150" y="37261800"/>
          <a:ext cx="187734" cy="1280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35</xdr:row>
      <xdr:rowOff>19050</xdr:rowOff>
    </xdr:from>
    <xdr:to>
      <xdr:col>0</xdr:col>
      <xdr:colOff>244884</xdr:colOff>
      <xdr:row>35</xdr:row>
      <xdr:rowOff>147066</xdr:rowOff>
    </xdr:to>
    <xdr:pic>
      <xdr:nvPicPr>
        <xdr:cNvPr id="84" name="Picture 83">
          <a:extLst>
            <a:ext uri="{FF2B5EF4-FFF2-40B4-BE49-F238E27FC236}">
              <a16:creationId xmlns:a16="http://schemas.microsoft.com/office/drawing/2014/main" id="{00000000-0008-0000-0100-000054000000}"/>
            </a:ext>
          </a:extLst>
        </xdr:cNvPr>
        <xdr:cNvPicPr>
          <a:picLocks noChangeAspect="1" noChangeArrowheads="1"/>
        </xdr:cNvPicPr>
      </xdr:nvPicPr>
      <xdr:blipFill>
        <a:blip xmlns:r="http://schemas.openxmlformats.org/officeDocument/2006/relationships" r:embed="rId83">
          <a:extLst>
            <a:ext uri="{28A0092B-C50C-407E-A947-70E740481C1C}">
              <a14:useLocalDpi xmlns:a14="http://schemas.microsoft.com/office/drawing/2010/main" val="0"/>
            </a:ext>
          </a:extLst>
        </a:blip>
        <a:srcRect/>
        <a:stretch>
          <a:fillRect/>
        </a:stretch>
      </xdr:blipFill>
      <xdr:spPr bwMode="auto">
        <a:xfrm>
          <a:off x="57150" y="5686425"/>
          <a:ext cx="187734" cy="1280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36</xdr:row>
      <xdr:rowOff>28575</xdr:rowOff>
    </xdr:from>
    <xdr:to>
      <xdr:col>0</xdr:col>
      <xdr:colOff>266674</xdr:colOff>
      <xdr:row>36</xdr:row>
      <xdr:rowOff>133350</xdr:rowOff>
    </xdr:to>
    <xdr:pic>
      <xdr:nvPicPr>
        <xdr:cNvPr id="85" name="Picture 84">
          <a:extLst>
            <a:ext uri="{FF2B5EF4-FFF2-40B4-BE49-F238E27FC236}">
              <a16:creationId xmlns:a16="http://schemas.microsoft.com/office/drawing/2014/main" id="{00000000-0008-0000-0100-000055000000}"/>
            </a:ext>
          </a:extLst>
        </xdr:cNvPr>
        <xdr:cNvPicPr>
          <a:picLocks noChangeAspect="1" noChangeArrowheads="1"/>
        </xdr:cNvPicPr>
      </xdr:nvPicPr>
      <xdr:blipFill>
        <a:blip xmlns:r="http://schemas.openxmlformats.org/officeDocument/2006/relationships" r:embed="rId84">
          <a:extLst>
            <a:ext uri="{28A0092B-C50C-407E-A947-70E740481C1C}">
              <a14:useLocalDpi xmlns:a14="http://schemas.microsoft.com/office/drawing/2010/main" val="0"/>
            </a:ext>
          </a:extLst>
        </a:blip>
        <a:srcRect/>
        <a:stretch>
          <a:fillRect/>
        </a:stretch>
      </xdr:blipFill>
      <xdr:spPr bwMode="auto">
        <a:xfrm>
          <a:off x="57150" y="5857875"/>
          <a:ext cx="209524"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98</xdr:row>
      <xdr:rowOff>19050</xdr:rowOff>
    </xdr:from>
    <xdr:to>
      <xdr:col>0</xdr:col>
      <xdr:colOff>266674</xdr:colOff>
      <xdr:row>98</xdr:row>
      <xdr:rowOff>142860</xdr:rowOff>
    </xdr:to>
    <xdr:pic>
      <xdr:nvPicPr>
        <xdr:cNvPr id="86" name="Picture 85">
          <a:extLst>
            <a:ext uri="{FF2B5EF4-FFF2-40B4-BE49-F238E27FC236}">
              <a16:creationId xmlns:a16="http://schemas.microsoft.com/office/drawing/2014/main" id="{00000000-0008-0000-0100-000056000000}"/>
            </a:ext>
          </a:extLst>
        </xdr:cNvPr>
        <xdr:cNvPicPr>
          <a:picLocks noChangeAspect="1" noChangeArrowheads="1"/>
        </xdr:cNvPicPr>
      </xdr:nvPicPr>
      <xdr:blipFill>
        <a:blip xmlns:r="http://schemas.openxmlformats.org/officeDocument/2006/relationships" r:embed="rId85">
          <a:extLst>
            <a:ext uri="{28A0092B-C50C-407E-A947-70E740481C1C}">
              <a14:useLocalDpi xmlns:a14="http://schemas.microsoft.com/office/drawing/2010/main" val="0"/>
            </a:ext>
          </a:extLst>
        </a:blip>
        <a:srcRect/>
        <a:stretch>
          <a:fillRect/>
        </a:stretch>
      </xdr:blipFill>
      <xdr:spPr bwMode="auto">
        <a:xfrm>
          <a:off x="57150" y="15887700"/>
          <a:ext cx="209524" cy="1238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192</xdr:row>
      <xdr:rowOff>19050</xdr:rowOff>
    </xdr:from>
    <xdr:to>
      <xdr:col>0</xdr:col>
      <xdr:colOff>266674</xdr:colOff>
      <xdr:row>192</xdr:row>
      <xdr:rowOff>142860</xdr:rowOff>
    </xdr:to>
    <xdr:pic>
      <xdr:nvPicPr>
        <xdr:cNvPr id="87" name="Picture 86">
          <a:extLst>
            <a:ext uri="{FF2B5EF4-FFF2-40B4-BE49-F238E27FC236}">
              <a16:creationId xmlns:a16="http://schemas.microsoft.com/office/drawing/2014/main" id="{00000000-0008-0000-0100-000057000000}"/>
            </a:ext>
          </a:extLst>
        </xdr:cNvPr>
        <xdr:cNvPicPr>
          <a:picLocks noChangeAspect="1" noChangeArrowheads="1"/>
        </xdr:cNvPicPr>
      </xdr:nvPicPr>
      <xdr:blipFill>
        <a:blip xmlns:r="http://schemas.openxmlformats.org/officeDocument/2006/relationships" r:embed="rId86">
          <a:extLst>
            <a:ext uri="{28A0092B-C50C-407E-A947-70E740481C1C}">
              <a14:useLocalDpi xmlns:a14="http://schemas.microsoft.com/office/drawing/2010/main" val="0"/>
            </a:ext>
          </a:extLst>
        </a:blip>
        <a:srcRect/>
        <a:stretch>
          <a:fillRect/>
        </a:stretch>
      </xdr:blipFill>
      <xdr:spPr bwMode="auto">
        <a:xfrm>
          <a:off x="57150" y="31108650"/>
          <a:ext cx="209524" cy="1238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77</xdr:row>
      <xdr:rowOff>28575</xdr:rowOff>
    </xdr:from>
    <xdr:to>
      <xdr:col>0</xdr:col>
      <xdr:colOff>266674</xdr:colOff>
      <xdr:row>77</xdr:row>
      <xdr:rowOff>133350</xdr:rowOff>
    </xdr:to>
    <xdr:pic>
      <xdr:nvPicPr>
        <xdr:cNvPr id="88" name="Picture 87">
          <a:extLst>
            <a:ext uri="{FF2B5EF4-FFF2-40B4-BE49-F238E27FC236}">
              <a16:creationId xmlns:a16="http://schemas.microsoft.com/office/drawing/2014/main" id="{00000000-0008-0000-0100-000058000000}"/>
            </a:ext>
          </a:extLst>
        </xdr:cNvPr>
        <xdr:cNvPicPr>
          <a:picLocks noChangeAspect="1" noChangeArrowheads="1"/>
        </xdr:cNvPicPr>
      </xdr:nvPicPr>
      <xdr:blipFill>
        <a:blip xmlns:r="http://schemas.openxmlformats.org/officeDocument/2006/relationships" r:embed="rId87">
          <a:extLst>
            <a:ext uri="{28A0092B-C50C-407E-A947-70E740481C1C}">
              <a14:useLocalDpi xmlns:a14="http://schemas.microsoft.com/office/drawing/2010/main" val="0"/>
            </a:ext>
          </a:extLst>
        </a:blip>
        <a:srcRect/>
        <a:stretch>
          <a:fillRect/>
        </a:stretch>
      </xdr:blipFill>
      <xdr:spPr bwMode="auto">
        <a:xfrm>
          <a:off x="57150" y="12496800"/>
          <a:ext cx="209524"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122</xdr:row>
      <xdr:rowOff>19050</xdr:rowOff>
    </xdr:from>
    <xdr:to>
      <xdr:col>0</xdr:col>
      <xdr:colOff>244884</xdr:colOff>
      <xdr:row>122</xdr:row>
      <xdr:rowOff>147066</xdr:rowOff>
    </xdr:to>
    <xdr:pic>
      <xdr:nvPicPr>
        <xdr:cNvPr id="89" name="Picture 88">
          <a:extLst>
            <a:ext uri="{FF2B5EF4-FFF2-40B4-BE49-F238E27FC236}">
              <a16:creationId xmlns:a16="http://schemas.microsoft.com/office/drawing/2014/main" id="{00000000-0008-0000-0100-000059000000}"/>
            </a:ext>
          </a:extLst>
        </xdr:cNvPr>
        <xdr:cNvPicPr>
          <a:picLocks noChangeAspect="1" noChangeArrowheads="1"/>
        </xdr:cNvPicPr>
      </xdr:nvPicPr>
      <xdr:blipFill>
        <a:blip xmlns:r="http://schemas.openxmlformats.org/officeDocument/2006/relationships" r:embed="rId88">
          <a:extLst>
            <a:ext uri="{28A0092B-C50C-407E-A947-70E740481C1C}">
              <a14:useLocalDpi xmlns:a14="http://schemas.microsoft.com/office/drawing/2010/main" val="0"/>
            </a:ext>
          </a:extLst>
        </a:blip>
        <a:srcRect/>
        <a:stretch>
          <a:fillRect/>
        </a:stretch>
      </xdr:blipFill>
      <xdr:spPr bwMode="auto">
        <a:xfrm>
          <a:off x="57150" y="19773900"/>
          <a:ext cx="187734" cy="1280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231</xdr:row>
      <xdr:rowOff>28575</xdr:rowOff>
    </xdr:from>
    <xdr:to>
      <xdr:col>0</xdr:col>
      <xdr:colOff>266674</xdr:colOff>
      <xdr:row>231</xdr:row>
      <xdr:rowOff>133350</xdr:rowOff>
    </xdr:to>
    <xdr:pic>
      <xdr:nvPicPr>
        <xdr:cNvPr id="90" name="Picture 89">
          <a:extLst>
            <a:ext uri="{FF2B5EF4-FFF2-40B4-BE49-F238E27FC236}">
              <a16:creationId xmlns:a16="http://schemas.microsoft.com/office/drawing/2014/main" id="{00000000-0008-0000-0100-00005A000000}"/>
            </a:ext>
          </a:extLst>
        </xdr:cNvPr>
        <xdr:cNvPicPr>
          <a:picLocks noChangeAspect="1" noChangeArrowheads="1"/>
        </xdr:cNvPicPr>
      </xdr:nvPicPr>
      <xdr:blipFill>
        <a:blip xmlns:r="http://schemas.openxmlformats.org/officeDocument/2006/relationships" r:embed="rId89">
          <a:extLst>
            <a:ext uri="{28A0092B-C50C-407E-A947-70E740481C1C}">
              <a14:useLocalDpi xmlns:a14="http://schemas.microsoft.com/office/drawing/2010/main" val="0"/>
            </a:ext>
          </a:extLst>
        </a:blip>
        <a:srcRect/>
        <a:stretch>
          <a:fillRect/>
        </a:stretch>
      </xdr:blipFill>
      <xdr:spPr bwMode="auto">
        <a:xfrm>
          <a:off x="57150" y="37433250"/>
          <a:ext cx="209524"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232</xdr:row>
      <xdr:rowOff>19051</xdr:rowOff>
    </xdr:from>
    <xdr:to>
      <xdr:col>0</xdr:col>
      <xdr:colOff>233172</xdr:colOff>
      <xdr:row>232</xdr:row>
      <xdr:rowOff>147067</xdr:rowOff>
    </xdr:to>
    <xdr:pic>
      <xdr:nvPicPr>
        <xdr:cNvPr id="91" name="Picture 90">
          <a:extLst>
            <a:ext uri="{FF2B5EF4-FFF2-40B4-BE49-F238E27FC236}">
              <a16:creationId xmlns:a16="http://schemas.microsoft.com/office/drawing/2014/main" id="{00000000-0008-0000-0100-00005B000000}"/>
            </a:ext>
          </a:extLst>
        </xdr:cNvPr>
        <xdr:cNvPicPr>
          <a:picLocks noChangeAspect="1" noChangeArrowheads="1"/>
        </xdr:cNvPicPr>
      </xdr:nvPicPr>
      <xdr:blipFill>
        <a:blip xmlns:r="http://schemas.openxmlformats.org/officeDocument/2006/relationships" r:embed="rId90">
          <a:extLst>
            <a:ext uri="{28A0092B-C50C-407E-A947-70E740481C1C}">
              <a14:useLocalDpi xmlns:a14="http://schemas.microsoft.com/office/drawing/2010/main" val="0"/>
            </a:ext>
          </a:extLst>
        </a:blip>
        <a:srcRect/>
        <a:stretch>
          <a:fillRect/>
        </a:stretch>
      </xdr:blipFill>
      <xdr:spPr bwMode="auto">
        <a:xfrm>
          <a:off x="57150" y="37585651"/>
          <a:ext cx="176022" cy="1280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123</xdr:row>
      <xdr:rowOff>19050</xdr:rowOff>
    </xdr:from>
    <xdr:to>
      <xdr:col>0</xdr:col>
      <xdr:colOff>244884</xdr:colOff>
      <xdr:row>123</xdr:row>
      <xdr:rowOff>147066</xdr:rowOff>
    </xdr:to>
    <xdr:pic>
      <xdr:nvPicPr>
        <xdr:cNvPr id="92" name="Picture 91">
          <a:extLst>
            <a:ext uri="{FF2B5EF4-FFF2-40B4-BE49-F238E27FC236}">
              <a16:creationId xmlns:a16="http://schemas.microsoft.com/office/drawing/2014/main" id="{00000000-0008-0000-0100-00005C000000}"/>
            </a:ext>
          </a:extLst>
        </xdr:cNvPr>
        <xdr:cNvPicPr>
          <a:picLocks noChangeAspect="1" noChangeArrowheads="1"/>
        </xdr:cNvPicPr>
      </xdr:nvPicPr>
      <xdr:blipFill>
        <a:blip xmlns:r="http://schemas.openxmlformats.org/officeDocument/2006/relationships" r:embed="rId91">
          <a:extLst>
            <a:ext uri="{28A0092B-C50C-407E-A947-70E740481C1C}">
              <a14:useLocalDpi xmlns:a14="http://schemas.microsoft.com/office/drawing/2010/main" val="0"/>
            </a:ext>
          </a:extLst>
        </a:blip>
        <a:srcRect/>
        <a:stretch>
          <a:fillRect/>
        </a:stretch>
      </xdr:blipFill>
      <xdr:spPr bwMode="auto">
        <a:xfrm>
          <a:off x="57150" y="19935825"/>
          <a:ext cx="187734" cy="1280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124</xdr:row>
      <xdr:rowOff>19050</xdr:rowOff>
    </xdr:from>
    <xdr:to>
      <xdr:col>0</xdr:col>
      <xdr:colOff>244884</xdr:colOff>
      <xdr:row>124</xdr:row>
      <xdr:rowOff>147066</xdr:rowOff>
    </xdr:to>
    <xdr:pic>
      <xdr:nvPicPr>
        <xdr:cNvPr id="93" name="Picture 92">
          <a:extLst>
            <a:ext uri="{FF2B5EF4-FFF2-40B4-BE49-F238E27FC236}">
              <a16:creationId xmlns:a16="http://schemas.microsoft.com/office/drawing/2014/main" id="{00000000-0008-0000-0100-00005D000000}"/>
            </a:ext>
          </a:extLst>
        </xdr:cNvPr>
        <xdr:cNvPicPr>
          <a:picLocks noChangeAspect="1" noChangeArrowheads="1"/>
        </xdr:cNvPicPr>
      </xdr:nvPicPr>
      <xdr:blipFill>
        <a:blip xmlns:r="http://schemas.openxmlformats.org/officeDocument/2006/relationships" r:embed="rId92">
          <a:extLst>
            <a:ext uri="{28A0092B-C50C-407E-A947-70E740481C1C}">
              <a14:useLocalDpi xmlns:a14="http://schemas.microsoft.com/office/drawing/2010/main" val="0"/>
            </a:ext>
          </a:extLst>
        </a:blip>
        <a:srcRect/>
        <a:stretch>
          <a:fillRect/>
        </a:stretch>
      </xdr:blipFill>
      <xdr:spPr bwMode="auto">
        <a:xfrm>
          <a:off x="57150" y="20097750"/>
          <a:ext cx="187734" cy="1280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270</xdr:row>
      <xdr:rowOff>19050</xdr:rowOff>
    </xdr:from>
    <xdr:to>
      <xdr:col>0</xdr:col>
      <xdr:colOff>266674</xdr:colOff>
      <xdr:row>270</xdr:row>
      <xdr:rowOff>142860</xdr:rowOff>
    </xdr:to>
    <xdr:pic>
      <xdr:nvPicPr>
        <xdr:cNvPr id="94" name="Picture 93">
          <a:extLst>
            <a:ext uri="{FF2B5EF4-FFF2-40B4-BE49-F238E27FC236}">
              <a16:creationId xmlns:a16="http://schemas.microsoft.com/office/drawing/2014/main" id="{00000000-0008-0000-0100-00005E000000}"/>
            </a:ext>
          </a:extLst>
        </xdr:cNvPr>
        <xdr:cNvPicPr>
          <a:picLocks noChangeAspect="1" noChangeArrowheads="1"/>
        </xdr:cNvPicPr>
      </xdr:nvPicPr>
      <xdr:blipFill>
        <a:blip xmlns:r="http://schemas.openxmlformats.org/officeDocument/2006/relationships" r:embed="rId93">
          <a:extLst>
            <a:ext uri="{28A0092B-C50C-407E-A947-70E740481C1C}">
              <a14:useLocalDpi xmlns:a14="http://schemas.microsoft.com/office/drawing/2010/main" val="0"/>
            </a:ext>
          </a:extLst>
        </a:blip>
        <a:srcRect/>
        <a:stretch>
          <a:fillRect/>
        </a:stretch>
      </xdr:blipFill>
      <xdr:spPr bwMode="auto">
        <a:xfrm>
          <a:off x="57150" y="43738800"/>
          <a:ext cx="209524" cy="1238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271</xdr:row>
      <xdr:rowOff>19050</xdr:rowOff>
    </xdr:from>
    <xdr:to>
      <xdr:col>0</xdr:col>
      <xdr:colOff>244884</xdr:colOff>
      <xdr:row>271</xdr:row>
      <xdr:rowOff>147066</xdr:rowOff>
    </xdr:to>
    <xdr:pic>
      <xdr:nvPicPr>
        <xdr:cNvPr id="95" name="Picture 94">
          <a:extLst>
            <a:ext uri="{FF2B5EF4-FFF2-40B4-BE49-F238E27FC236}">
              <a16:creationId xmlns:a16="http://schemas.microsoft.com/office/drawing/2014/main" id="{00000000-0008-0000-0100-00005F000000}"/>
            </a:ext>
          </a:extLst>
        </xdr:cNvPr>
        <xdr:cNvPicPr>
          <a:picLocks noChangeAspect="1" noChangeArrowheads="1"/>
        </xdr:cNvPicPr>
      </xdr:nvPicPr>
      <xdr:blipFill>
        <a:blip xmlns:r="http://schemas.openxmlformats.org/officeDocument/2006/relationships" r:embed="rId94">
          <a:extLst>
            <a:ext uri="{28A0092B-C50C-407E-A947-70E740481C1C}">
              <a14:useLocalDpi xmlns:a14="http://schemas.microsoft.com/office/drawing/2010/main" val="0"/>
            </a:ext>
          </a:extLst>
        </a:blip>
        <a:srcRect/>
        <a:stretch>
          <a:fillRect/>
        </a:stretch>
      </xdr:blipFill>
      <xdr:spPr bwMode="auto">
        <a:xfrm>
          <a:off x="57150" y="43900725"/>
          <a:ext cx="187734" cy="1280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233</xdr:row>
      <xdr:rowOff>28575</xdr:rowOff>
    </xdr:from>
    <xdr:to>
      <xdr:col>0</xdr:col>
      <xdr:colOff>266674</xdr:colOff>
      <xdr:row>233</xdr:row>
      <xdr:rowOff>133350</xdr:rowOff>
    </xdr:to>
    <xdr:pic>
      <xdr:nvPicPr>
        <xdr:cNvPr id="96" name="Picture 95">
          <a:extLst>
            <a:ext uri="{FF2B5EF4-FFF2-40B4-BE49-F238E27FC236}">
              <a16:creationId xmlns:a16="http://schemas.microsoft.com/office/drawing/2014/main" id="{00000000-0008-0000-0100-000060000000}"/>
            </a:ext>
          </a:extLst>
        </xdr:cNvPr>
        <xdr:cNvPicPr>
          <a:picLocks noChangeAspect="1" noChangeArrowheads="1"/>
        </xdr:cNvPicPr>
      </xdr:nvPicPr>
      <xdr:blipFill>
        <a:blip xmlns:r="http://schemas.openxmlformats.org/officeDocument/2006/relationships" r:embed="rId95">
          <a:extLst>
            <a:ext uri="{28A0092B-C50C-407E-A947-70E740481C1C}">
              <a14:useLocalDpi xmlns:a14="http://schemas.microsoft.com/office/drawing/2010/main" val="0"/>
            </a:ext>
          </a:extLst>
        </a:blip>
        <a:srcRect/>
        <a:stretch>
          <a:fillRect/>
        </a:stretch>
      </xdr:blipFill>
      <xdr:spPr bwMode="auto">
        <a:xfrm>
          <a:off x="57150" y="37757100"/>
          <a:ext cx="209524"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234</xdr:row>
      <xdr:rowOff>28575</xdr:rowOff>
    </xdr:from>
    <xdr:to>
      <xdr:col>0</xdr:col>
      <xdr:colOff>266674</xdr:colOff>
      <xdr:row>234</xdr:row>
      <xdr:rowOff>133350</xdr:rowOff>
    </xdr:to>
    <xdr:pic>
      <xdr:nvPicPr>
        <xdr:cNvPr id="97" name="Picture 96">
          <a:extLst>
            <a:ext uri="{FF2B5EF4-FFF2-40B4-BE49-F238E27FC236}">
              <a16:creationId xmlns:a16="http://schemas.microsoft.com/office/drawing/2014/main" id="{00000000-0008-0000-0100-000061000000}"/>
            </a:ext>
          </a:extLst>
        </xdr:cNvPr>
        <xdr:cNvPicPr>
          <a:picLocks noChangeAspect="1" noChangeArrowheads="1"/>
        </xdr:cNvPicPr>
      </xdr:nvPicPr>
      <xdr:blipFill>
        <a:blip xmlns:r="http://schemas.openxmlformats.org/officeDocument/2006/relationships" r:embed="rId96">
          <a:extLst>
            <a:ext uri="{28A0092B-C50C-407E-A947-70E740481C1C}">
              <a14:useLocalDpi xmlns:a14="http://schemas.microsoft.com/office/drawing/2010/main" val="0"/>
            </a:ext>
          </a:extLst>
        </a:blip>
        <a:srcRect/>
        <a:stretch>
          <a:fillRect/>
        </a:stretch>
      </xdr:blipFill>
      <xdr:spPr bwMode="auto">
        <a:xfrm>
          <a:off x="57150" y="37919025"/>
          <a:ext cx="209524"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272</xdr:row>
      <xdr:rowOff>19051</xdr:rowOff>
    </xdr:from>
    <xdr:to>
      <xdr:col>0</xdr:col>
      <xdr:colOff>233172</xdr:colOff>
      <xdr:row>272</xdr:row>
      <xdr:rowOff>147067</xdr:rowOff>
    </xdr:to>
    <xdr:pic>
      <xdr:nvPicPr>
        <xdr:cNvPr id="98" name="Picture 97">
          <a:extLst>
            <a:ext uri="{FF2B5EF4-FFF2-40B4-BE49-F238E27FC236}">
              <a16:creationId xmlns:a16="http://schemas.microsoft.com/office/drawing/2014/main" id="{00000000-0008-0000-0100-000062000000}"/>
            </a:ext>
          </a:extLst>
        </xdr:cNvPr>
        <xdr:cNvPicPr>
          <a:picLocks noChangeAspect="1" noChangeArrowheads="1"/>
        </xdr:cNvPicPr>
      </xdr:nvPicPr>
      <xdr:blipFill>
        <a:blip xmlns:r="http://schemas.openxmlformats.org/officeDocument/2006/relationships" r:embed="rId97">
          <a:extLst>
            <a:ext uri="{28A0092B-C50C-407E-A947-70E740481C1C}">
              <a14:useLocalDpi xmlns:a14="http://schemas.microsoft.com/office/drawing/2010/main" val="0"/>
            </a:ext>
          </a:extLst>
        </a:blip>
        <a:srcRect/>
        <a:stretch>
          <a:fillRect/>
        </a:stretch>
      </xdr:blipFill>
      <xdr:spPr bwMode="auto">
        <a:xfrm>
          <a:off x="57150" y="44062651"/>
          <a:ext cx="176022" cy="1280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235</xdr:row>
      <xdr:rowOff>19050</xdr:rowOff>
    </xdr:from>
    <xdr:to>
      <xdr:col>0</xdr:col>
      <xdr:colOff>244884</xdr:colOff>
      <xdr:row>235</xdr:row>
      <xdr:rowOff>147066</xdr:rowOff>
    </xdr:to>
    <xdr:pic>
      <xdr:nvPicPr>
        <xdr:cNvPr id="99" name="Picture 98">
          <a:extLst>
            <a:ext uri="{FF2B5EF4-FFF2-40B4-BE49-F238E27FC236}">
              <a16:creationId xmlns:a16="http://schemas.microsoft.com/office/drawing/2014/main" id="{00000000-0008-0000-0100-000063000000}"/>
            </a:ext>
          </a:extLst>
        </xdr:cNvPr>
        <xdr:cNvPicPr>
          <a:picLocks noChangeAspect="1" noChangeArrowheads="1"/>
        </xdr:cNvPicPr>
      </xdr:nvPicPr>
      <xdr:blipFill>
        <a:blip xmlns:r="http://schemas.openxmlformats.org/officeDocument/2006/relationships" r:embed="rId98">
          <a:extLst>
            <a:ext uri="{28A0092B-C50C-407E-A947-70E740481C1C}">
              <a14:useLocalDpi xmlns:a14="http://schemas.microsoft.com/office/drawing/2010/main" val="0"/>
            </a:ext>
          </a:extLst>
        </a:blip>
        <a:srcRect/>
        <a:stretch>
          <a:fillRect/>
        </a:stretch>
      </xdr:blipFill>
      <xdr:spPr bwMode="auto">
        <a:xfrm>
          <a:off x="57150" y="38071425"/>
          <a:ext cx="187734" cy="1280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47625</xdr:colOff>
      <xdr:row>193</xdr:row>
      <xdr:rowOff>28575</xdr:rowOff>
    </xdr:from>
    <xdr:to>
      <xdr:col>0</xdr:col>
      <xdr:colOff>266700</xdr:colOff>
      <xdr:row>193</xdr:row>
      <xdr:rowOff>133350</xdr:rowOff>
    </xdr:to>
    <xdr:pic>
      <xdr:nvPicPr>
        <xdr:cNvPr id="100" name="Picture 99">
          <a:extLst>
            <a:ext uri="{FF2B5EF4-FFF2-40B4-BE49-F238E27FC236}">
              <a16:creationId xmlns:a16="http://schemas.microsoft.com/office/drawing/2014/main" id="{00000000-0008-0000-0100-000064000000}"/>
            </a:ext>
          </a:extLst>
        </xdr:cNvPr>
        <xdr:cNvPicPr>
          <a:picLocks noChangeAspect="1" noChangeArrowheads="1"/>
        </xdr:cNvPicPr>
      </xdr:nvPicPr>
      <xdr:blipFill>
        <a:blip xmlns:r="http://schemas.openxmlformats.org/officeDocument/2006/relationships" r:embed="rId99">
          <a:extLst>
            <a:ext uri="{28A0092B-C50C-407E-A947-70E740481C1C}">
              <a14:useLocalDpi xmlns:a14="http://schemas.microsoft.com/office/drawing/2010/main" val="0"/>
            </a:ext>
          </a:extLst>
        </a:blip>
        <a:srcRect/>
        <a:stretch>
          <a:fillRect/>
        </a:stretch>
      </xdr:blipFill>
      <xdr:spPr bwMode="auto">
        <a:xfrm>
          <a:off x="47625" y="31280100"/>
          <a:ext cx="219075"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47625</xdr:colOff>
      <xdr:row>125</xdr:row>
      <xdr:rowOff>9525</xdr:rowOff>
    </xdr:from>
    <xdr:to>
      <xdr:col>0</xdr:col>
      <xdr:colOff>266700</xdr:colOff>
      <xdr:row>125</xdr:row>
      <xdr:rowOff>152400</xdr:rowOff>
    </xdr:to>
    <xdr:pic>
      <xdr:nvPicPr>
        <xdr:cNvPr id="101" name="Picture 100">
          <a:extLst>
            <a:ext uri="{FF2B5EF4-FFF2-40B4-BE49-F238E27FC236}">
              <a16:creationId xmlns:a16="http://schemas.microsoft.com/office/drawing/2014/main" id="{00000000-0008-0000-0100-000065000000}"/>
            </a:ext>
          </a:extLst>
        </xdr:cNvPr>
        <xdr:cNvPicPr>
          <a:picLocks noChangeAspect="1" noChangeArrowheads="1"/>
        </xdr:cNvPicPr>
      </xdr:nvPicPr>
      <xdr:blipFill>
        <a:blip xmlns:r="http://schemas.openxmlformats.org/officeDocument/2006/relationships" r:embed="rId100">
          <a:extLst>
            <a:ext uri="{28A0092B-C50C-407E-A947-70E740481C1C}">
              <a14:useLocalDpi xmlns:a14="http://schemas.microsoft.com/office/drawing/2010/main" val="0"/>
            </a:ext>
          </a:extLst>
        </a:blip>
        <a:srcRect/>
        <a:stretch>
          <a:fillRect/>
        </a:stretch>
      </xdr:blipFill>
      <xdr:spPr bwMode="auto">
        <a:xfrm>
          <a:off x="47625" y="20250150"/>
          <a:ext cx="219075"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47625</xdr:colOff>
      <xdr:row>236</xdr:row>
      <xdr:rowOff>19050</xdr:rowOff>
    </xdr:from>
    <xdr:to>
      <xdr:col>0</xdr:col>
      <xdr:colOff>266700</xdr:colOff>
      <xdr:row>236</xdr:row>
      <xdr:rowOff>152400</xdr:rowOff>
    </xdr:to>
    <xdr:pic>
      <xdr:nvPicPr>
        <xdr:cNvPr id="102" name="Picture 101">
          <a:extLst>
            <a:ext uri="{FF2B5EF4-FFF2-40B4-BE49-F238E27FC236}">
              <a16:creationId xmlns:a16="http://schemas.microsoft.com/office/drawing/2014/main" id="{00000000-0008-0000-0100-000066000000}"/>
            </a:ext>
          </a:extLst>
        </xdr:cNvPr>
        <xdr:cNvPicPr>
          <a:picLocks noChangeAspect="1" noChangeArrowheads="1"/>
        </xdr:cNvPicPr>
      </xdr:nvPicPr>
      <xdr:blipFill>
        <a:blip xmlns:r="http://schemas.openxmlformats.org/officeDocument/2006/relationships" r:embed="rId101">
          <a:extLst>
            <a:ext uri="{28A0092B-C50C-407E-A947-70E740481C1C}">
              <a14:useLocalDpi xmlns:a14="http://schemas.microsoft.com/office/drawing/2010/main" val="0"/>
            </a:ext>
          </a:extLst>
        </a:blip>
        <a:srcRect/>
        <a:stretch>
          <a:fillRect/>
        </a:stretch>
      </xdr:blipFill>
      <xdr:spPr bwMode="auto">
        <a:xfrm>
          <a:off x="47625" y="38233350"/>
          <a:ext cx="219075" cy="1333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47625</xdr:colOff>
      <xdr:row>273</xdr:row>
      <xdr:rowOff>28575</xdr:rowOff>
    </xdr:from>
    <xdr:to>
      <xdr:col>0</xdr:col>
      <xdr:colOff>266700</xdr:colOff>
      <xdr:row>273</xdr:row>
      <xdr:rowOff>133350</xdr:rowOff>
    </xdr:to>
    <xdr:pic>
      <xdr:nvPicPr>
        <xdr:cNvPr id="103" name="Picture 102">
          <a:extLst>
            <a:ext uri="{FF2B5EF4-FFF2-40B4-BE49-F238E27FC236}">
              <a16:creationId xmlns:a16="http://schemas.microsoft.com/office/drawing/2014/main" id="{00000000-0008-0000-0100-000067000000}"/>
            </a:ext>
          </a:extLst>
        </xdr:cNvPr>
        <xdr:cNvPicPr>
          <a:picLocks noChangeAspect="1" noChangeArrowheads="1"/>
        </xdr:cNvPicPr>
      </xdr:nvPicPr>
      <xdr:blipFill>
        <a:blip xmlns:r="http://schemas.openxmlformats.org/officeDocument/2006/relationships" r:embed="rId102">
          <a:extLst>
            <a:ext uri="{28A0092B-C50C-407E-A947-70E740481C1C}">
              <a14:useLocalDpi xmlns:a14="http://schemas.microsoft.com/office/drawing/2010/main" val="0"/>
            </a:ext>
          </a:extLst>
        </a:blip>
        <a:srcRect/>
        <a:stretch>
          <a:fillRect/>
        </a:stretch>
      </xdr:blipFill>
      <xdr:spPr bwMode="auto">
        <a:xfrm>
          <a:off x="47625" y="44234100"/>
          <a:ext cx="219075"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47625</xdr:colOff>
      <xdr:row>126</xdr:row>
      <xdr:rowOff>28575</xdr:rowOff>
    </xdr:from>
    <xdr:to>
      <xdr:col>0</xdr:col>
      <xdr:colOff>266700</xdr:colOff>
      <xdr:row>126</xdr:row>
      <xdr:rowOff>133350</xdr:rowOff>
    </xdr:to>
    <xdr:pic>
      <xdr:nvPicPr>
        <xdr:cNvPr id="104" name="Picture 103">
          <a:extLst>
            <a:ext uri="{FF2B5EF4-FFF2-40B4-BE49-F238E27FC236}">
              <a16:creationId xmlns:a16="http://schemas.microsoft.com/office/drawing/2014/main" id="{00000000-0008-0000-0100-000068000000}"/>
            </a:ext>
          </a:extLst>
        </xdr:cNvPr>
        <xdr:cNvPicPr>
          <a:picLocks noChangeAspect="1" noChangeArrowheads="1"/>
        </xdr:cNvPicPr>
      </xdr:nvPicPr>
      <xdr:blipFill>
        <a:blip xmlns:r="http://schemas.openxmlformats.org/officeDocument/2006/relationships" r:embed="rId103">
          <a:extLst>
            <a:ext uri="{28A0092B-C50C-407E-A947-70E740481C1C}">
              <a14:useLocalDpi xmlns:a14="http://schemas.microsoft.com/office/drawing/2010/main" val="0"/>
            </a:ext>
          </a:extLst>
        </a:blip>
        <a:srcRect/>
        <a:stretch>
          <a:fillRect/>
        </a:stretch>
      </xdr:blipFill>
      <xdr:spPr bwMode="auto">
        <a:xfrm>
          <a:off x="47625" y="20431125"/>
          <a:ext cx="219075"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47625</xdr:colOff>
      <xdr:row>37</xdr:row>
      <xdr:rowOff>9525</xdr:rowOff>
    </xdr:from>
    <xdr:to>
      <xdr:col>0</xdr:col>
      <xdr:colOff>266700</xdr:colOff>
      <xdr:row>37</xdr:row>
      <xdr:rowOff>152400</xdr:rowOff>
    </xdr:to>
    <xdr:pic>
      <xdr:nvPicPr>
        <xdr:cNvPr id="105" name="Picture 104">
          <a:extLst>
            <a:ext uri="{FF2B5EF4-FFF2-40B4-BE49-F238E27FC236}">
              <a16:creationId xmlns:a16="http://schemas.microsoft.com/office/drawing/2014/main" id="{00000000-0008-0000-0100-000069000000}"/>
            </a:ext>
          </a:extLst>
        </xdr:cNvPr>
        <xdr:cNvPicPr>
          <a:picLocks noChangeAspect="1" noChangeArrowheads="1"/>
        </xdr:cNvPicPr>
      </xdr:nvPicPr>
      <xdr:blipFill>
        <a:blip xmlns:r="http://schemas.openxmlformats.org/officeDocument/2006/relationships" r:embed="rId104">
          <a:extLst>
            <a:ext uri="{28A0092B-C50C-407E-A947-70E740481C1C}">
              <a14:useLocalDpi xmlns:a14="http://schemas.microsoft.com/office/drawing/2010/main" val="0"/>
            </a:ext>
          </a:extLst>
        </a:blip>
        <a:srcRect/>
        <a:stretch>
          <a:fillRect/>
        </a:stretch>
      </xdr:blipFill>
      <xdr:spPr bwMode="auto">
        <a:xfrm>
          <a:off x="47625" y="6000750"/>
          <a:ext cx="219075"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47625</xdr:colOff>
      <xdr:row>158</xdr:row>
      <xdr:rowOff>28575</xdr:rowOff>
    </xdr:from>
    <xdr:to>
      <xdr:col>0</xdr:col>
      <xdr:colOff>266700</xdr:colOff>
      <xdr:row>158</xdr:row>
      <xdr:rowOff>133350</xdr:rowOff>
    </xdr:to>
    <xdr:pic>
      <xdr:nvPicPr>
        <xdr:cNvPr id="106" name="Picture 105">
          <a:extLst>
            <a:ext uri="{FF2B5EF4-FFF2-40B4-BE49-F238E27FC236}">
              <a16:creationId xmlns:a16="http://schemas.microsoft.com/office/drawing/2014/main" id="{00000000-0008-0000-0100-00006A000000}"/>
            </a:ext>
          </a:extLst>
        </xdr:cNvPr>
        <xdr:cNvPicPr>
          <a:picLocks noChangeAspect="1" noChangeArrowheads="1"/>
        </xdr:cNvPicPr>
      </xdr:nvPicPr>
      <xdr:blipFill>
        <a:blip xmlns:r="http://schemas.openxmlformats.org/officeDocument/2006/relationships" r:embed="rId105">
          <a:extLst>
            <a:ext uri="{28A0092B-C50C-407E-A947-70E740481C1C}">
              <a14:useLocalDpi xmlns:a14="http://schemas.microsoft.com/office/drawing/2010/main" val="0"/>
            </a:ext>
          </a:extLst>
        </a:blip>
        <a:srcRect/>
        <a:stretch>
          <a:fillRect/>
        </a:stretch>
      </xdr:blipFill>
      <xdr:spPr bwMode="auto">
        <a:xfrm>
          <a:off x="47625" y="25612725"/>
          <a:ext cx="219075"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47625</xdr:colOff>
      <xdr:row>127</xdr:row>
      <xdr:rowOff>28575</xdr:rowOff>
    </xdr:from>
    <xdr:to>
      <xdr:col>0</xdr:col>
      <xdr:colOff>266700</xdr:colOff>
      <xdr:row>127</xdr:row>
      <xdr:rowOff>133350</xdr:rowOff>
    </xdr:to>
    <xdr:pic>
      <xdr:nvPicPr>
        <xdr:cNvPr id="107" name="Picture 106">
          <a:extLst>
            <a:ext uri="{FF2B5EF4-FFF2-40B4-BE49-F238E27FC236}">
              <a16:creationId xmlns:a16="http://schemas.microsoft.com/office/drawing/2014/main" id="{00000000-0008-0000-0100-00006B000000}"/>
            </a:ext>
          </a:extLst>
        </xdr:cNvPr>
        <xdr:cNvPicPr>
          <a:picLocks noChangeAspect="1" noChangeArrowheads="1"/>
        </xdr:cNvPicPr>
      </xdr:nvPicPr>
      <xdr:blipFill>
        <a:blip xmlns:r="http://schemas.openxmlformats.org/officeDocument/2006/relationships" r:embed="rId106">
          <a:extLst>
            <a:ext uri="{28A0092B-C50C-407E-A947-70E740481C1C}">
              <a14:useLocalDpi xmlns:a14="http://schemas.microsoft.com/office/drawing/2010/main" val="0"/>
            </a:ext>
          </a:extLst>
        </a:blip>
        <a:srcRect/>
        <a:stretch>
          <a:fillRect/>
        </a:stretch>
      </xdr:blipFill>
      <xdr:spPr bwMode="auto">
        <a:xfrm>
          <a:off x="47625" y="20593050"/>
          <a:ext cx="219075"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47625</xdr:colOff>
      <xdr:row>128</xdr:row>
      <xdr:rowOff>9525</xdr:rowOff>
    </xdr:from>
    <xdr:to>
      <xdr:col>0</xdr:col>
      <xdr:colOff>266700</xdr:colOff>
      <xdr:row>128</xdr:row>
      <xdr:rowOff>152400</xdr:rowOff>
    </xdr:to>
    <xdr:pic>
      <xdr:nvPicPr>
        <xdr:cNvPr id="108" name="Picture 107">
          <a:extLst>
            <a:ext uri="{FF2B5EF4-FFF2-40B4-BE49-F238E27FC236}">
              <a16:creationId xmlns:a16="http://schemas.microsoft.com/office/drawing/2014/main" id="{00000000-0008-0000-0100-00006C000000}"/>
            </a:ext>
          </a:extLst>
        </xdr:cNvPr>
        <xdr:cNvPicPr>
          <a:picLocks noChangeAspect="1" noChangeArrowheads="1"/>
        </xdr:cNvPicPr>
      </xdr:nvPicPr>
      <xdr:blipFill>
        <a:blip xmlns:r="http://schemas.openxmlformats.org/officeDocument/2006/relationships" r:embed="rId107">
          <a:extLst>
            <a:ext uri="{28A0092B-C50C-407E-A947-70E740481C1C}">
              <a14:useLocalDpi xmlns:a14="http://schemas.microsoft.com/office/drawing/2010/main" val="0"/>
            </a:ext>
          </a:extLst>
        </a:blip>
        <a:srcRect/>
        <a:stretch>
          <a:fillRect/>
        </a:stretch>
      </xdr:blipFill>
      <xdr:spPr bwMode="auto">
        <a:xfrm>
          <a:off x="47625" y="20735925"/>
          <a:ext cx="219075"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47625</xdr:colOff>
      <xdr:row>237</xdr:row>
      <xdr:rowOff>9525</xdr:rowOff>
    </xdr:from>
    <xdr:to>
      <xdr:col>0</xdr:col>
      <xdr:colOff>266700</xdr:colOff>
      <xdr:row>237</xdr:row>
      <xdr:rowOff>152400</xdr:rowOff>
    </xdr:to>
    <xdr:pic>
      <xdr:nvPicPr>
        <xdr:cNvPr id="109" name="Picture 108">
          <a:extLst>
            <a:ext uri="{FF2B5EF4-FFF2-40B4-BE49-F238E27FC236}">
              <a16:creationId xmlns:a16="http://schemas.microsoft.com/office/drawing/2014/main" id="{00000000-0008-0000-0100-00006D000000}"/>
            </a:ext>
          </a:extLst>
        </xdr:cNvPr>
        <xdr:cNvPicPr>
          <a:picLocks noChangeAspect="1" noChangeArrowheads="1"/>
        </xdr:cNvPicPr>
      </xdr:nvPicPr>
      <xdr:blipFill>
        <a:blip xmlns:r="http://schemas.openxmlformats.org/officeDocument/2006/relationships" r:embed="rId108">
          <a:extLst>
            <a:ext uri="{28A0092B-C50C-407E-A947-70E740481C1C}">
              <a14:useLocalDpi xmlns:a14="http://schemas.microsoft.com/office/drawing/2010/main" val="0"/>
            </a:ext>
          </a:extLst>
        </a:blip>
        <a:srcRect/>
        <a:stretch>
          <a:fillRect/>
        </a:stretch>
      </xdr:blipFill>
      <xdr:spPr bwMode="auto">
        <a:xfrm>
          <a:off x="47625" y="38385750"/>
          <a:ext cx="219075"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47625</xdr:colOff>
      <xdr:row>274</xdr:row>
      <xdr:rowOff>28575</xdr:rowOff>
    </xdr:from>
    <xdr:to>
      <xdr:col>0</xdr:col>
      <xdr:colOff>266700</xdr:colOff>
      <xdr:row>274</xdr:row>
      <xdr:rowOff>133350</xdr:rowOff>
    </xdr:to>
    <xdr:pic>
      <xdr:nvPicPr>
        <xdr:cNvPr id="110" name="Picture 109">
          <a:extLst>
            <a:ext uri="{FF2B5EF4-FFF2-40B4-BE49-F238E27FC236}">
              <a16:creationId xmlns:a16="http://schemas.microsoft.com/office/drawing/2014/main" id="{00000000-0008-0000-0100-00006E000000}"/>
            </a:ext>
          </a:extLst>
        </xdr:cNvPr>
        <xdr:cNvPicPr>
          <a:picLocks noChangeAspect="1" noChangeArrowheads="1"/>
        </xdr:cNvPicPr>
      </xdr:nvPicPr>
      <xdr:blipFill>
        <a:blip xmlns:r="http://schemas.openxmlformats.org/officeDocument/2006/relationships" r:embed="rId109">
          <a:extLst>
            <a:ext uri="{28A0092B-C50C-407E-A947-70E740481C1C}">
              <a14:useLocalDpi xmlns:a14="http://schemas.microsoft.com/office/drawing/2010/main" val="0"/>
            </a:ext>
          </a:extLst>
        </a:blip>
        <a:srcRect/>
        <a:stretch>
          <a:fillRect/>
        </a:stretch>
      </xdr:blipFill>
      <xdr:spPr bwMode="auto">
        <a:xfrm>
          <a:off x="47625" y="44396025"/>
          <a:ext cx="219075"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129</xdr:row>
      <xdr:rowOff>9526</xdr:rowOff>
    </xdr:from>
    <xdr:to>
      <xdr:col>0</xdr:col>
      <xdr:colOff>276225</xdr:colOff>
      <xdr:row>129</xdr:row>
      <xdr:rowOff>139527</xdr:rowOff>
    </xdr:to>
    <xdr:pic>
      <xdr:nvPicPr>
        <xdr:cNvPr id="111" name="Picture 110">
          <a:extLst>
            <a:ext uri="{FF2B5EF4-FFF2-40B4-BE49-F238E27FC236}">
              <a16:creationId xmlns:a16="http://schemas.microsoft.com/office/drawing/2014/main" id="{00000000-0008-0000-0100-00006F000000}"/>
            </a:ext>
          </a:extLst>
        </xdr:cNvPr>
        <xdr:cNvPicPr>
          <a:picLocks noChangeAspect="1" noChangeArrowheads="1"/>
        </xdr:cNvPicPr>
      </xdr:nvPicPr>
      <xdr:blipFill>
        <a:blip xmlns:r="http://schemas.openxmlformats.org/officeDocument/2006/relationships" r:embed="rId110">
          <a:extLst>
            <a:ext uri="{28A0092B-C50C-407E-A947-70E740481C1C}">
              <a14:useLocalDpi xmlns:a14="http://schemas.microsoft.com/office/drawing/2010/main" val="0"/>
            </a:ext>
          </a:extLst>
        </a:blip>
        <a:srcRect/>
        <a:stretch>
          <a:fillRect/>
        </a:stretch>
      </xdr:blipFill>
      <xdr:spPr bwMode="auto">
        <a:xfrm>
          <a:off x="57150" y="20897851"/>
          <a:ext cx="219075" cy="1300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47625</xdr:colOff>
      <xdr:row>130</xdr:row>
      <xdr:rowOff>9525</xdr:rowOff>
    </xdr:from>
    <xdr:to>
      <xdr:col>0</xdr:col>
      <xdr:colOff>266700</xdr:colOff>
      <xdr:row>130</xdr:row>
      <xdr:rowOff>152400</xdr:rowOff>
    </xdr:to>
    <xdr:pic>
      <xdr:nvPicPr>
        <xdr:cNvPr id="112" name="Picture 111">
          <a:extLst>
            <a:ext uri="{FF2B5EF4-FFF2-40B4-BE49-F238E27FC236}">
              <a16:creationId xmlns:a16="http://schemas.microsoft.com/office/drawing/2014/main" id="{00000000-0008-0000-0100-000070000000}"/>
            </a:ext>
          </a:extLst>
        </xdr:cNvPr>
        <xdr:cNvPicPr>
          <a:picLocks noChangeAspect="1" noChangeArrowheads="1"/>
        </xdr:cNvPicPr>
      </xdr:nvPicPr>
      <xdr:blipFill>
        <a:blip xmlns:r="http://schemas.openxmlformats.org/officeDocument/2006/relationships" r:embed="rId111">
          <a:extLst>
            <a:ext uri="{28A0092B-C50C-407E-A947-70E740481C1C}">
              <a14:useLocalDpi xmlns:a14="http://schemas.microsoft.com/office/drawing/2010/main" val="0"/>
            </a:ext>
          </a:extLst>
        </a:blip>
        <a:srcRect/>
        <a:stretch>
          <a:fillRect/>
        </a:stretch>
      </xdr:blipFill>
      <xdr:spPr bwMode="auto">
        <a:xfrm>
          <a:off x="47625" y="21059775"/>
          <a:ext cx="219075"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47625</xdr:colOff>
      <xdr:row>238</xdr:row>
      <xdr:rowOff>28575</xdr:rowOff>
    </xdr:from>
    <xdr:to>
      <xdr:col>0</xdr:col>
      <xdr:colOff>266700</xdr:colOff>
      <xdr:row>238</xdr:row>
      <xdr:rowOff>133350</xdr:rowOff>
    </xdr:to>
    <xdr:pic>
      <xdr:nvPicPr>
        <xdr:cNvPr id="113" name="Picture 112">
          <a:extLst>
            <a:ext uri="{FF2B5EF4-FFF2-40B4-BE49-F238E27FC236}">
              <a16:creationId xmlns:a16="http://schemas.microsoft.com/office/drawing/2014/main" id="{00000000-0008-0000-0100-000071000000}"/>
            </a:ext>
          </a:extLst>
        </xdr:cNvPr>
        <xdr:cNvPicPr>
          <a:picLocks noChangeAspect="1" noChangeArrowheads="1"/>
        </xdr:cNvPicPr>
      </xdr:nvPicPr>
      <xdr:blipFill>
        <a:blip xmlns:r="http://schemas.openxmlformats.org/officeDocument/2006/relationships" r:embed="rId112">
          <a:extLst>
            <a:ext uri="{28A0092B-C50C-407E-A947-70E740481C1C}">
              <a14:useLocalDpi xmlns:a14="http://schemas.microsoft.com/office/drawing/2010/main" val="0"/>
            </a:ext>
          </a:extLst>
        </a:blip>
        <a:srcRect/>
        <a:stretch>
          <a:fillRect/>
        </a:stretch>
      </xdr:blipFill>
      <xdr:spPr bwMode="auto">
        <a:xfrm>
          <a:off x="47625" y="38566725"/>
          <a:ext cx="219075"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47625</xdr:colOff>
      <xdr:row>275</xdr:row>
      <xdr:rowOff>9525</xdr:rowOff>
    </xdr:from>
    <xdr:to>
      <xdr:col>0</xdr:col>
      <xdr:colOff>266700</xdr:colOff>
      <xdr:row>275</xdr:row>
      <xdr:rowOff>152400</xdr:rowOff>
    </xdr:to>
    <xdr:pic>
      <xdr:nvPicPr>
        <xdr:cNvPr id="114" name="Picture 113">
          <a:extLst>
            <a:ext uri="{FF2B5EF4-FFF2-40B4-BE49-F238E27FC236}">
              <a16:creationId xmlns:a16="http://schemas.microsoft.com/office/drawing/2014/main" id="{00000000-0008-0000-0100-000072000000}"/>
            </a:ext>
          </a:extLst>
        </xdr:cNvPr>
        <xdr:cNvPicPr>
          <a:picLocks noChangeAspect="1" noChangeArrowheads="1"/>
        </xdr:cNvPicPr>
      </xdr:nvPicPr>
      <xdr:blipFill>
        <a:blip xmlns:r="http://schemas.openxmlformats.org/officeDocument/2006/relationships" r:embed="rId113">
          <a:extLst>
            <a:ext uri="{28A0092B-C50C-407E-A947-70E740481C1C}">
              <a14:useLocalDpi xmlns:a14="http://schemas.microsoft.com/office/drawing/2010/main" val="0"/>
            </a:ext>
          </a:extLst>
        </a:blip>
        <a:srcRect/>
        <a:stretch>
          <a:fillRect/>
        </a:stretch>
      </xdr:blipFill>
      <xdr:spPr bwMode="auto">
        <a:xfrm>
          <a:off x="47625" y="44538900"/>
          <a:ext cx="219075"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47625</xdr:colOff>
      <xdr:row>38</xdr:row>
      <xdr:rowOff>9525</xdr:rowOff>
    </xdr:from>
    <xdr:to>
      <xdr:col>0</xdr:col>
      <xdr:colOff>266700</xdr:colOff>
      <xdr:row>38</xdr:row>
      <xdr:rowOff>152400</xdr:rowOff>
    </xdr:to>
    <xdr:pic>
      <xdr:nvPicPr>
        <xdr:cNvPr id="115" name="Picture 114">
          <a:extLst>
            <a:ext uri="{FF2B5EF4-FFF2-40B4-BE49-F238E27FC236}">
              <a16:creationId xmlns:a16="http://schemas.microsoft.com/office/drawing/2014/main" id="{00000000-0008-0000-0100-000073000000}"/>
            </a:ext>
          </a:extLst>
        </xdr:cNvPr>
        <xdr:cNvPicPr>
          <a:picLocks noChangeAspect="1" noChangeArrowheads="1"/>
        </xdr:cNvPicPr>
      </xdr:nvPicPr>
      <xdr:blipFill>
        <a:blip xmlns:r="http://schemas.openxmlformats.org/officeDocument/2006/relationships" r:embed="rId114">
          <a:extLst>
            <a:ext uri="{28A0092B-C50C-407E-A947-70E740481C1C}">
              <a14:useLocalDpi xmlns:a14="http://schemas.microsoft.com/office/drawing/2010/main" val="0"/>
            </a:ext>
          </a:extLst>
        </a:blip>
        <a:srcRect/>
        <a:stretch>
          <a:fillRect/>
        </a:stretch>
      </xdr:blipFill>
      <xdr:spPr bwMode="auto">
        <a:xfrm>
          <a:off x="47625" y="6162675"/>
          <a:ext cx="219075"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47625</xdr:colOff>
      <xdr:row>39</xdr:row>
      <xdr:rowOff>19050</xdr:rowOff>
    </xdr:from>
    <xdr:to>
      <xdr:col>0</xdr:col>
      <xdr:colOff>266700</xdr:colOff>
      <xdr:row>39</xdr:row>
      <xdr:rowOff>133350</xdr:rowOff>
    </xdr:to>
    <xdr:pic>
      <xdr:nvPicPr>
        <xdr:cNvPr id="116" name="Picture 115">
          <a:extLst>
            <a:ext uri="{FF2B5EF4-FFF2-40B4-BE49-F238E27FC236}">
              <a16:creationId xmlns:a16="http://schemas.microsoft.com/office/drawing/2014/main" id="{00000000-0008-0000-0100-000074000000}"/>
            </a:ext>
          </a:extLst>
        </xdr:cNvPr>
        <xdr:cNvPicPr>
          <a:picLocks noChangeAspect="1" noChangeArrowheads="1"/>
        </xdr:cNvPicPr>
      </xdr:nvPicPr>
      <xdr:blipFill>
        <a:blip xmlns:r="http://schemas.openxmlformats.org/officeDocument/2006/relationships" r:embed="rId115">
          <a:extLst>
            <a:ext uri="{28A0092B-C50C-407E-A947-70E740481C1C}">
              <a14:useLocalDpi xmlns:a14="http://schemas.microsoft.com/office/drawing/2010/main" val="0"/>
            </a:ext>
          </a:extLst>
        </a:blip>
        <a:srcRect/>
        <a:stretch>
          <a:fillRect/>
        </a:stretch>
      </xdr:blipFill>
      <xdr:spPr bwMode="auto">
        <a:xfrm>
          <a:off x="47625" y="6334125"/>
          <a:ext cx="219075" cy="114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47625</xdr:colOff>
      <xdr:row>40</xdr:row>
      <xdr:rowOff>28575</xdr:rowOff>
    </xdr:from>
    <xdr:to>
      <xdr:col>0</xdr:col>
      <xdr:colOff>266700</xdr:colOff>
      <xdr:row>40</xdr:row>
      <xdr:rowOff>133350</xdr:rowOff>
    </xdr:to>
    <xdr:pic>
      <xdr:nvPicPr>
        <xdr:cNvPr id="117" name="Picture 116">
          <a:extLst>
            <a:ext uri="{FF2B5EF4-FFF2-40B4-BE49-F238E27FC236}">
              <a16:creationId xmlns:a16="http://schemas.microsoft.com/office/drawing/2014/main" id="{00000000-0008-0000-0100-000075000000}"/>
            </a:ext>
          </a:extLst>
        </xdr:cNvPr>
        <xdr:cNvPicPr>
          <a:picLocks noChangeAspect="1" noChangeArrowheads="1"/>
        </xdr:cNvPicPr>
      </xdr:nvPicPr>
      <xdr:blipFill>
        <a:blip xmlns:r="http://schemas.openxmlformats.org/officeDocument/2006/relationships" r:embed="rId116">
          <a:extLst>
            <a:ext uri="{28A0092B-C50C-407E-A947-70E740481C1C}">
              <a14:useLocalDpi xmlns:a14="http://schemas.microsoft.com/office/drawing/2010/main" val="0"/>
            </a:ext>
          </a:extLst>
        </a:blip>
        <a:srcRect/>
        <a:stretch>
          <a:fillRect/>
        </a:stretch>
      </xdr:blipFill>
      <xdr:spPr bwMode="auto">
        <a:xfrm>
          <a:off x="47625" y="6505575"/>
          <a:ext cx="219075"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47625</xdr:colOff>
      <xdr:row>239</xdr:row>
      <xdr:rowOff>19050</xdr:rowOff>
    </xdr:from>
    <xdr:to>
      <xdr:col>0</xdr:col>
      <xdr:colOff>266700</xdr:colOff>
      <xdr:row>239</xdr:row>
      <xdr:rowOff>152400</xdr:rowOff>
    </xdr:to>
    <xdr:pic>
      <xdr:nvPicPr>
        <xdr:cNvPr id="118" name="Picture 117">
          <a:extLst>
            <a:ext uri="{FF2B5EF4-FFF2-40B4-BE49-F238E27FC236}">
              <a16:creationId xmlns:a16="http://schemas.microsoft.com/office/drawing/2014/main" id="{00000000-0008-0000-0100-000076000000}"/>
            </a:ext>
          </a:extLst>
        </xdr:cNvPr>
        <xdr:cNvPicPr>
          <a:picLocks noChangeAspect="1" noChangeArrowheads="1"/>
        </xdr:cNvPicPr>
      </xdr:nvPicPr>
      <xdr:blipFill>
        <a:blip xmlns:r="http://schemas.openxmlformats.org/officeDocument/2006/relationships" r:embed="rId117">
          <a:extLst>
            <a:ext uri="{28A0092B-C50C-407E-A947-70E740481C1C}">
              <a14:useLocalDpi xmlns:a14="http://schemas.microsoft.com/office/drawing/2010/main" val="0"/>
            </a:ext>
          </a:extLst>
        </a:blip>
        <a:srcRect/>
        <a:stretch>
          <a:fillRect/>
        </a:stretch>
      </xdr:blipFill>
      <xdr:spPr bwMode="auto">
        <a:xfrm>
          <a:off x="47625" y="38719125"/>
          <a:ext cx="219075" cy="1333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47625</xdr:colOff>
      <xdr:row>240</xdr:row>
      <xdr:rowOff>19050</xdr:rowOff>
    </xdr:from>
    <xdr:to>
      <xdr:col>0</xdr:col>
      <xdr:colOff>266700</xdr:colOff>
      <xdr:row>240</xdr:row>
      <xdr:rowOff>152400</xdr:rowOff>
    </xdr:to>
    <xdr:pic>
      <xdr:nvPicPr>
        <xdr:cNvPr id="119" name="Picture 118">
          <a:extLst>
            <a:ext uri="{FF2B5EF4-FFF2-40B4-BE49-F238E27FC236}">
              <a16:creationId xmlns:a16="http://schemas.microsoft.com/office/drawing/2014/main" id="{00000000-0008-0000-0100-000077000000}"/>
            </a:ext>
          </a:extLst>
        </xdr:cNvPr>
        <xdr:cNvPicPr>
          <a:picLocks noChangeAspect="1" noChangeArrowheads="1"/>
        </xdr:cNvPicPr>
      </xdr:nvPicPr>
      <xdr:blipFill>
        <a:blip xmlns:r="http://schemas.openxmlformats.org/officeDocument/2006/relationships" r:embed="rId118">
          <a:extLst>
            <a:ext uri="{28A0092B-C50C-407E-A947-70E740481C1C}">
              <a14:useLocalDpi xmlns:a14="http://schemas.microsoft.com/office/drawing/2010/main" val="0"/>
            </a:ext>
          </a:extLst>
        </a:blip>
        <a:srcRect/>
        <a:stretch>
          <a:fillRect/>
        </a:stretch>
      </xdr:blipFill>
      <xdr:spPr bwMode="auto">
        <a:xfrm>
          <a:off x="47625" y="38881050"/>
          <a:ext cx="219075" cy="1333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47625</xdr:colOff>
      <xdr:row>241</xdr:row>
      <xdr:rowOff>19050</xdr:rowOff>
    </xdr:from>
    <xdr:to>
      <xdr:col>0</xdr:col>
      <xdr:colOff>266700</xdr:colOff>
      <xdr:row>241</xdr:row>
      <xdr:rowOff>152400</xdr:rowOff>
    </xdr:to>
    <xdr:pic>
      <xdr:nvPicPr>
        <xdr:cNvPr id="120" name="Picture 119">
          <a:extLst>
            <a:ext uri="{FF2B5EF4-FFF2-40B4-BE49-F238E27FC236}">
              <a16:creationId xmlns:a16="http://schemas.microsoft.com/office/drawing/2014/main" id="{00000000-0008-0000-0100-000078000000}"/>
            </a:ext>
          </a:extLst>
        </xdr:cNvPr>
        <xdr:cNvPicPr>
          <a:picLocks noChangeAspect="1" noChangeArrowheads="1"/>
        </xdr:cNvPicPr>
      </xdr:nvPicPr>
      <xdr:blipFill>
        <a:blip xmlns:r="http://schemas.openxmlformats.org/officeDocument/2006/relationships" r:embed="rId119">
          <a:extLst>
            <a:ext uri="{28A0092B-C50C-407E-A947-70E740481C1C}">
              <a14:useLocalDpi xmlns:a14="http://schemas.microsoft.com/office/drawing/2010/main" val="0"/>
            </a:ext>
          </a:extLst>
        </a:blip>
        <a:srcRect/>
        <a:stretch>
          <a:fillRect/>
        </a:stretch>
      </xdr:blipFill>
      <xdr:spPr bwMode="auto">
        <a:xfrm>
          <a:off x="47625" y="39042975"/>
          <a:ext cx="219075" cy="1333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131</xdr:row>
      <xdr:rowOff>19050</xdr:rowOff>
    </xdr:from>
    <xdr:to>
      <xdr:col>0</xdr:col>
      <xdr:colOff>244884</xdr:colOff>
      <xdr:row>131</xdr:row>
      <xdr:rowOff>147066</xdr:rowOff>
    </xdr:to>
    <xdr:pic>
      <xdr:nvPicPr>
        <xdr:cNvPr id="121" name="Picture 120">
          <a:extLst>
            <a:ext uri="{FF2B5EF4-FFF2-40B4-BE49-F238E27FC236}">
              <a16:creationId xmlns:a16="http://schemas.microsoft.com/office/drawing/2014/main" id="{00000000-0008-0000-0100-000079000000}"/>
            </a:ext>
          </a:extLst>
        </xdr:cNvPr>
        <xdr:cNvPicPr>
          <a:picLocks noChangeAspect="1" noChangeArrowheads="1"/>
        </xdr:cNvPicPr>
      </xdr:nvPicPr>
      <xdr:blipFill>
        <a:blip xmlns:r="http://schemas.openxmlformats.org/officeDocument/2006/relationships" r:embed="rId120">
          <a:extLst>
            <a:ext uri="{28A0092B-C50C-407E-A947-70E740481C1C}">
              <a14:useLocalDpi xmlns:a14="http://schemas.microsoft.com/office/drawing/2010/main" val="0"/>
            </a:ext>
          </a:extLst>
        </a:blip>
        <a:srcRect/>
        <a:stretch>
          <a:fillRect/>
        </a:stretch>
      </xdr:blipFill>
      <xdr:spPr bwMode="auto">
        <a:xfrm>
          <a:off x="57150" y="21231225"/>
          <a:ext cx="187734" cy="1280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47625</xdr:colOff>
      <xdr:row>242</xdr:row>
      <xdr:rowOff>28575</xdr:rowOff>
    </xdr:from>
    <xdr:to>
      <xdr:col>0</xdr:col>
      <xdr:colOff>266700</xdr:colOff>
      <xdr:row>242</xdr:row>
      <xdr:rowOff>133350</xdr:rowOff>
    </xdr:to>
    <xdr:pic>
      <xdr:nvPicPr>
        <xdr:cNvPr id="122" name="Picture 121">
          <a:extLst>
            <a:ext uri="{FF2B5EF4-FFF2-40B4-BE49-F238E27FC236}">
              <a16:creationId xmlns:a16="http://schemas.microsoft.com/office/drawing/2014/main" id="{00000000-0008-0000-0100-00007A000000}"/>
            </a:ext>
          </a:extLst>
        </xdr:cNvPr>
        <xdr:cNvPicPr>
          <a:picLocks noChangeAspect="1" noChangeArrowheads="1"/>
        </xdr:cNvPicPr>
      </xdr:nvPicPr>
      <xdr:blipFill>
        <a:blip xmlns:r="http://schemas.openxmlformats.org/officeDocument/2006/relationships" r:embed="rId121">
          <a:extLst>
            <a:ext uri="{28A0092B-C50C-407E-A947-70E740481C1C}">
              <a14:useLocalDpi xmlns:a14="http://schemas.microsoft.com/office/drawing/2010/main" val="0"/>
            </a:ext>
          </a:extLst>
        </a:blip>
        <a:srcRect/>
        <a:stretch>
          <a:fillRect/>
        </a:stretch>
      </xdr:blipFill>
      <xdr:spPr bwMode="auto">
        <a:xfrm>
          <a:off x="47625" y="39214425"/>
          <a:ext cx="219075"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41</xdr:row>
      <xdr:rowOff>9525</xdr:rowOff>
    </xdr:from>
    <xdr:to>
      <xdr:col>0</xdr:col>
      <xdr:colOff>244884</xdr:colOff>
      <xdr:row>41</xdr:row>
      <xdr:rowOff>137541</xdr:rowOff>
    </xdr:to>
    <xdr:pic>
      <xdr:nvPicPr>
        <xdr:cNvPr id="123" name="Picture 122">
          <a:extLst>
            <a:ext uri="{FF2B5EF4-FFF2-40B4-BE49-F238E27FC236}">
              <a16:creationId xmlns:a16="http://schemas.microsoft.com/office/drawing/2014/main" id="{00000000-0008-0000-0100-00007B000000}"/>
            </a:ext>
          </a:extLst>
        </xdr:cNvPr>
        <xdr:cNvPicPr>
          <a:picLocks noChangeAspect="1" noChangeArrowheads="1"/>
        </xdr:cNvPicPr>
      </xdr:nvPicPr>
      <xdr:blipFill>
        <a:blip xmlns:r="http://schemas.openxmlformats.org/officeDocument/2006/relationships" r:embed="rId122">
          <a:extLst>
            <a:ext uri="{28A0092B-C50C-407E-A947-70E740481C1C}">
              <a14:useLocalDpi xmlns:a14="http://schemas.microsoft.com/office/drawing/2010/main" val="0"/>
            </a:ext>
          </a:extLst>
        </a:blip>
        <a:srcRect/>
        <a:stretch>
          <a:fillRect/>
        </a:stretch>
      </xdr:blipFill>
      <xdr:spPr bwMode="auto">
        <a:xfrm>
          <a:off x="57150" y="6648450"/>
          <a:ext cx="187734" cy="1280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47625</xdr:colOff>
      <xdr:row>42</xdr:row>
      <xdr:rowOff>9525</xdr:rowOff>
    </xdr:from>
    <xdr:to>
      <xdr:col>0</xdr:col>
      <xdr:colOff>266700</xdr:colOff>
      <xdr:row>42</xdr:row>
      <xdr:rowOff>152400</xdr:rowOff>
    </xdr:to>
    <xdr:pic>
      <xdr:nvPicPr>
        <xdr:cNvPr id="124" name="Picture 123">
          <a:extLst>
            <a:ext uri="{FF2B5EF4-FFF2-40B4-BE49-F238E27FC236}">
              <a16:creationId xmlns:a16="http://schemas.microsoft.com/office/drawing/2014/main" id="{00000000-0008-0000-0100-00007C000000}"/>
            </a:ext>
          </a:extLst>
        </xdr:cNvPr>
        <xdr:cNvPicPr>
          <a:picLocks noChangeAspect="1" noChangeArrowheads="1"/>
        </xdr:cNvPicPr>
      </xdr:nvPicPr>
      <xdr:blipFill>
        <a:blip xmlns:r="http://schemas.openxmlformats.org/officeDocument/2006/relationships" r:embed="rId123">
          <a:extLst>
            <a:ext uri="{28A0092B-C50C-407E-A947-70E740481C1C}">
              <a14:useLocalDpi xmlns:a14="http://schemas.microsoft.com/office/drawing/2010/main" val="0"/>
            </a:ext>
          </a:extLst>
        </a:blip>
        <a:srcRect/>
        <a:stretch>
          <a:fillRect/>
        </a:stretch>
      </xdr:blipFill>
      <xdr:spPr bwMode="auto">
        <a:xfrm>
          <a:off x="47625" y="6810375"/>
          <a:ext cx="219075"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47625</xdr:colOff>
      <xdr:row>132</xdr:row>
      <xdr:rowOff>28575</xdr:rowOff>
    </xdr:from>
    <xdr:to>
      <xdr:col>0</xdr:col>
      <xdr:colOff>266700</xdr:colOff>
      <xdr:row>132</xdr:row>
      <xdr:rowOff>133350</xdr:rowOff>
    </xdr:to>
    <xdr:pic>
      <xdr:nvPicPr>
        <xdr:cNvPr id="125" name="Picture 124">
          <a:extLst>
            <a:ext uri="{FF2B5EF4-FFF2-40B4-BE49-F238E27FC236}">
              <a16:creationId xmlns:a16="http://schemas.microsoft.com/office/drawing/2014/main" id="{00000000-0008-0000-0100-00007D000000}"/>
            </a:ext>
          </a:extLst>
        </xdr:cNvPr>
        <xdr:cNvPicPr>
          <a:picLocks noChangeAspect="1" noChangeArrowheads="1"/>
        </xdr:cNvPicPr>
      </xdr:nvPicPr>
      <xdr:blipFill>
        <a:blip xmlns:r="http://schemas.openxmlformats.org/officeDocument/2006/relationships" r:embed="rId124">
          <a:extLst>
            <a:ext uri="{28A0092B-C50C-407E-A947-70E740481C1C}">
              <a14:useLocalDpi xmlns:a14="http://schemas.microsoft.com/office/drawing/2010/main" val="0"/>
            </a:ext>
          </a:extLst>
        </a:blip>
        <a:srcRect/>
        <a:stretch>
          <a:fillRect/>
        </a:stretch>
      </xdr:blipFill>
      <xdr:spPr bwMode="auto">
        <a:xfrm>
          <a:off x="47625" y="21402675"/>
          <a:ext cx="219075"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47625</xdr:colOff>
      <xdr:row>133</xdr:row>
      <xdr:rowOff>9525</xdr:rowOff>
    </xdr:from>
    <xdr:to>
      <xdr:col>0</xdr:col>
      <xdr:colOff>266700</xdr:colOff>
      <xdr:row>133</xdr:row>
      <xdr:rowOff>152400</xdr:rowOff>
    </xdr:to>
    <xdr:pic>
      <xdr:nvPicPr>
        <xdr:cNvPr id="126" name="Picture 125">
          <a:extLst>
            <a:ext uri="{FF2B5EF4-FFF2-40B4-BE49-F238E27FC236}">
              <a16:creationId xmlns:a16="http://schemas.microsoft.com/office/drawing/2014/main" id="{00000000-0008-0000-0100-00007E000000}"/>
            </a:ext>
          </a:extLst>
        </xdr:cNvPr>
        <xdr:cNvPicPr>
          <a:picLocks noChangeAspect="1" noChangeArrowheads="1"/>
        </xdr:cNvPicPr>
      </xdr:nvPicPr>
      <xdr:blipFill>
        <a:blip xmlns:r="http://schemas.openxmlformats.org/officeDocument/2006/relationships" r:embed="rId125">
          <a:extLst>
            <a:ext uri="{28A0092B-C50C-407E-A947-70E740481C1C}">
              <a14:useLocalDpi xmlns:a14="http://schemas.microsoft.com/office/drawing/2010/main" val="0"/>
            </a:ext>
          </a:extLst>
        </a:blip>
        <a:srcRect/>
        <a:stretch>
          <a:fillRect/>
        </a:stretch>
      </xdr:blipFill>
      <xdr:spPr bwMode="auto">
        <a:xfrm>
          <a:off x="47625" y="21545550"/>
          <a:ext cx="219075"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47625</xdr:colOff>
      <xdr:row>43</xdr:row>
      <xdr:rowOff>9525</xdr:rowOff>
    </xdr:from>
    <xdr:to>
      <xdr:col>0</xdr:col>
      <xdr:colOff>266700</xdr:colOff>
      <xdr:row>43</xdr:row>
      <xdr:rowOff>152400</xdr:rowOff>
    </xdr:to>
    <xdr:pic>
      <xdr:nvPicPr>
        <xdr:cNvPr id="127" name="Picture 126">
          <a:extLst>
            <a:ext uri="{FF2B5EF4-FFF2-40B4-BE49-F238E27FC236}">
              <a16:creationId xmlns:a16="http://schemas.microsoft.com/office/drawing/2014/main" id="{00000000-0008-0000-0100-00007F000000}"/>
            </a:ext>
          </a:extLst>
        </xdr:cNvPr>
        <xdr:cNvPicPr>
          <a:picLocks noChangeAspect="1" noChangeArrowheads="1"/>
        </xdr:cNvPicPr>
      </xdr:nvPicPr>
      <xdr:blipFill>
        <a:blip xmlns:r="http://schemas.openxmlformats.org/officeDocument/2006/relationships" r:embed="rId126">
          <a:extLst>
            <a:ext uri="{28A0092B-C50C-407E-A947-70E740481C1C}">
              <a14:useLocalDpi xmlns:a14="http://schemas.microsoft.com/office/drawing/2010/main" val="0"/>
            </a:ext>
          </a:extLst>
        </a:blip>
        <a:srcRect/>
        <a:stretch>
          <a:fillRect/>
        </a:stretch>
      </xdr:blipFill>
      <xdr:spPr bwMode="auto">
        <a:xfrm>
          <a:off x="47625" y="6972300"/>
          <a:ext cx="219075"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47625</xdr:colOff>
      <xdr:row>243</xdr:row>
      <xdr:rowOff>9525</xdr:rowOff>
    </xdr:from>
    <xdr:to>
      <xdr:col>0</xdr:col>
      <xdr:colOff>266700</xdr:colOff>
      <xdr:row>243</xdr:row>
      <xdr:rowOff>152400</xdr:rowOff>
    </xdr:to>
    <xdr:pic>
      <xdr:nvPicPr>
        <xdr:cNvPr id="128" name="Picture 127">
          <a:extLst>
            <a:ext uri="{FF2B5EF4-FFF2-40B4-BE49-F238E27FC236}">
              <a16:creationId xmlns:a16="http://schemas.microsoft.com/office/drawing/2014/main" id="{00000000-0008-0000-0100-000080000000}"/>
            </a:ext>
          </a:extLst>
        </xdr:cNvPr>
        <xdr:cNvPicPr>
          <a:picLocks noChangeAspect="1" noChangeArrowheads="1"/>
        </xdr:cNvPicPr>
      </xdr:nvPicPr>
      <xdr:blipFill>
        <a:blip xmlns:r="http://schemas.openxmlformats.org/officeDocument/2006/relationships" r:embed="rId127">
          <a:extLst>
            <a:ext uri="{28A0092B-C50C-407E-A947-70E740481C1C}">
              <a14:useLocalDpi xmlns:a14="http://schemas.microsoft.com/office/drawing/2010/main" val="0"/>
            </a:ext>
          </a:extLst>
        </a:blip>
        <a:srcRect/>
        <a:stretch>
          <a:fillRect/>
        </a:stretch>
      </xdr:blipFill>
      <xdr:spPr bwMode="auto">
        <a:xfrm>
          <a:off x="47625" y="39357300"/>
          <a:ext cx="219075"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47625</xdr:colOff>
      <xdr:row>159</xdr:row>
      <xdr:rowOff>28575</xdr:rowOff>
    </xdr:from>
    <xdr:to>
      <xdr:col>0</xdr:col>
      <xdr:colOff>266700</xdr:colOff>
      <xdr:row>159</xdr:row>
      <xdr:rowOff>152400</xdr:rowOff>
    </xdr:to>
    <xdr:pic>
      <xdr:nvPicPr>
        <xdr:cNvPr id="129" name="Picture 128">
          <a:extLst>
            <a:ext uri="{FF2B5EF4-FFF2-40B4-BE49-F238E27FC236}">
              <a16:creationId xmlns:a16="http://schemas.microsoft.com/office/drawing/2014/main" id="{00000000-0008-0000-0100-000081000000}"/>
            </a:ext>
          </a:extLst>
        </xdr:cNvPr>
        <xdr:cNvPicPr>
          <a:picLocks noChangeAspect="1" noChangeArrowheads="1"/>
        </xdr:cNvPicPr>
      </xdr:nvPicPr>
      <xdr:blipFill>
        <a:blip xmlns:r="http://schemas.openxmlformats.org/officeDocument/2006/relationships" r:embed="rId128">
          <a:extLst>
            <a:ext uri="{28A0092B-C50C-407E-A947-70E740481C1C}">
              <a14:useLocalDpi xmlns:a14="http://schemas.microsoft.com/office/drawing/2010/main" val="0"/>
            </a:ext>
          </a:extLst>
        </a:blip>
        <a:srcRect/>
        <a:stretch>
          <a:fillRect/>
        </a:stretch>
      </xdr:blipFill>
      <xdr:spPr bwMode="auto">
        <a:xfrm>
          <a:off x="47625" y="25774650"/>
          <a:ext cx="219075" cy="1238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44</xdr:row>
      <xdr:rowOff>19050</xdr:rowOff>
    </xdr:from>
    <xdr:to>
      <xdr:col>0</xdr:col>
      <xdr:colOff>244884</xdr:colOff>
      <xdr:row>44</xdr:row>
      <xdr:rowOff>147066</xdr:rowOff>
    </xdr:to>
    <xdr:pic>
      <xdr:nvPicPr>
        <xdr:cNvPr id="130" name="Picture 129">
          <a:extLst>
            <a:ext uri="{FF2B5EF4-FFF2-40B4-BE49-F238E27FC236}">
              <a16:creationId xmlns:a16="http://schemas.microsoft.com/office/drawing/2014/main" id="{00000000-0008-0000-0100-000082000000}"/>
            </a:ext>
          </a:extLst>
        </xdr:cNvPr>
        <xdr:cNvPicPr>
          <a:picLocks noChangeAspect="1" noChangeArrowheads="1"/>
        </xdr:cNvPicPr>
      </xdr:nvPicPr>
      <xdr:blipFill>
        <a:blip xmlns:r="http://schemas.openxmlformats.org/officeDocument/2006/relationships" r:embed="rId129">
          <a:extLst>
            <a:ext uri="{28A0092B-C50C-407E-A947-70E740481C1C}">
              <a14:useLocalDpi xmlns:a14="http://schemas.microsoft.com/office/drawing/2010/main" val="0"/>
            </a:ext>
          </a:extLst>
        </a:blip>
        <a:srcRect/>
        <a:stretch>
          <a:fillRect/>
        </a:stretch>
      </xdr:blipFill>
      <xdr:spPr bwMode="auto">
        <a:xfrm>
          <a:off x="57150" y="7143750"/>
          <a:ext cx="187734" cy="1280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47625</xdr:colOff>
      <xdr:row>45</xdr:row>
      <xdr:rowOff>9525</xdr:rowOff>
    </xdr:from>
    <xdr:to>
      <xdr:col>0</xdr:col>
      <xdr:colOff>266700</xdr:colOff>
      <xdr:row>45</xdr:row>
      <xdr:rowOff>152400</xdr:rowOff>
    </xdr:to>
    <xdr:pic>
      <xdr:nvPicPr>
        <xdr:cNvPr id="131" name="Picture 130">
          <a:extLst>
            <a:ext uri="{FF2B5EF4-FFF2-40B4-BE49-F238E27FC236}">
              <a16:creationId xmlns:a16="http://schemas.microsoft.com/office/drawing/2014/main" id="{00000000-0008-0000-0100-000083000000}"/>
            </a:ext>
          </a:extLst>
        </xdr:cNvPr>
        <xdr:cNvPicPr>
          <a:picLocks noChangeAspect="1" noChangeArrowheads="1"/>
        </xdr:cNvPicPr>
      </xdr:nvPicPr>
      <xdr:blipFill>
        <a:blip xmlns:r="http://schemas.openxmlformats.org/officeDocument/2006/relationships" r:embed="rId130">
          <a:extLst>
            <a:ext uri="{28A0092B-C50C-407E-A947-70E740481C1C}">
              <a14:useLocalDpi xmlns:a14="http://schemas.microsoft.com/office/drawing/2010/main" val="0"/>
            </a:ext>
          </a:extLst>
        </a:blip>
        <a:srcRect/>
        <a:stretch>
          <a:fillRect/>
        </a:stretch>
      </xdr:blipFill>
      <xdr:spPr bwMode="auto">
        <a:xfrm>
          <a:off x="47625" y="7296150"/>
          <a:ext cx="219075"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47625</xdr:colOff>
      <xdr:row>46</xdr:row>
      <xdr:rowOff>9525</xdr:rowOff>
    </xdr:from>
    <xdr:to>
      <xdr:col>0</xdr:col>
      <xdr:colOff>266700</xdr:colOff>
      <xdr:row>46</xdr:row>
      <xdr:rowOff>152400</xdr:rowOff>
    </xdr:to>
    <xdr:pic>
      <xdr:nvPicPr>
        <xdr:cNvPr id="132" name="Picture 131">
          <a:extLst>
            <a:ext uri="{FF2B5EF4-FFF2-40B4-BE49-F238E27FC236}">
              <a16:creationId xmlns:a16="http://schemas.microsoft.com/office/drawing/2014/main" id="{00000000-0008-0000-0100-000084000000}"/>
            </a:ext>
          </a:extLst>
        </xdr:cNvPr>
        <xdr:cNvPicPr>
          <a:picLocks noChangeAspect="1" noChangeArrowheads="1"/>
        </xdr:cNvPicPr>
      </xdr:nvPicPr>
      <xdr:blipFill>
        <a:blip xmlns:r="http://schemas.openxmlformats.org/officeDocument/2006/relationships" r:embed="rId69">
          <a:extLst>
            <a:ext uri="{28A0092B-C50C-407E-A947-70E740481C1C}">
              <a14:useLocalDpi xmlns:a14="http://schemas.microsoft.com/office/drawing/2010/main" val="0"/>
            </a:ext>
          </a:extLst>
        </a:blip>
        <a:srcRect/>
        <a:stretch>
          <a:fillRect/>
        </a:stretch>
      </xdr:blipFill>
      <xdr:spPr bwMode="auto">
        <a:xfrm>
          <a:off x="47625" y="7458075"/>
          <a:ext cx="219075"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47625</xdr:colOff>
      <xdr:row>78</xdr:row>
      <xdr:rowOff>19050</xdr:rowOff>
    </xdr:from>
    <xdr:to>
      <xdr:col>0</xdr:col>
      <xdr:colOff>266700</xdr:colOff>
      <xdr:row>78</xdr:row>
      <xdr:rowOff>152400</xdr:rowOff>
    </xdr:to>
    <xdr:pic>
      <xdr:nvPicPr>
        <xdr:cNvPr id="133" name="Picture 132">
          <a:extLst>
            <a:ext uri="{FF2B5EF4-FFF2-40B4-BE49-F238E27FC236}">
              <a16:creationId xmlns:a16="http://schemas.microsoft.com/office/drawing/2014/main" id="{00000000-0008-0000-0100-000085000000}"/>
            </a:ext>
          </a:extLst>
        </xdr:cNvPr>
        <xdr:cNvPicPr>
          <a:picLocks noChangeAspect="1" noChangeArrowheads="1"/>
        </xdr:cNvPicPr>
      </xdr:nvPicPr>
      <xdr:blipFill>
        <a:blip xmlns:r="http://schemas.openxmlformats.org/officeDocument/2006/relationships" r:embed="rId131">
          <a:extLst>
            <a:ext uri="{28A0092B-C50C-407E-A947-70E740481C1C}">
              <a14:useLocalDpi xmlns:a14="http://schemas.microsoft.com/office/drawing/2010/main" val="0"/>
            </a:ext>
          </a:extLst>
        </a:blip>
        <a:srcRect/>
        <a:stretch>
          <a:fillRect/>
        </a:stretch>
      </xdr:blipFill>
      <xdr:spPr bwMode="auto">
        <a:xfrm>
          <a:off x="47625" y="12649200"/>
          <a:ext cx="219075" cy="1333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47625</xdr:colOff>
      <xdr:row>160</xdr:row>
      <xdr:rowOff>28575</xdr:rowOff>
    </xdr:from>
    <xdr:to>
      <xdr:col>0</xdr:col>
      <xdr:colOff>266700</xdr:colOff>
      <xdr:row>160</xdr:row>
      <xdr:rowOff>152400</xdr:rowOff>
    </xdr:to>
    <xdr:pic>
      <xdr:nvPicPr>
        <xdr:cNvPr id="134" name="Picture 133">
          <a:extLst>
            <a:ext uri="{FF2B5EF4-FFF2-40B4-BE49-F238E27FC236}">
              <a16:creationId xmlns:a16="http://schemas.microsoft.com/office/drawing/2014/main" id="{00000000-0008-0000-0100-000086000000}"/>
            </a:ext>
          </a:extLst>
        </xdr:cNvPr>
        <xdr:cNvPicPr>
          <a:picLocks noChangeAspect="1" noChangeArrowheads="1"/>
        </xdr:cNvPicPr>
      </xdr:nvPicPr>
      <xdr:blipFill>
        <a:blip xmlns:r="http://schemas.openxmlformats.org/officeDocument/2006/relationships" r:embed="rId132">
          <a:extLst>
            <a:ext uri="{28A0092B-C50C-407E-A947-70E740481C1C}">
              <a14:useLocalDpi xmlns:a14="http://schemas.microsoft.com/office/drawing/2010/main" val="0"/>
            </a:ext>
          </a:extLst>
        </a:blip>
        <a:srcRect/>
        <a:stretch>
          <a:fillRect/>
        </a:stretch>
      </xdr:blipFill>
      <xdr:spPr bwMode="auto">
        <a:xfrm>
          <a:off x="47625" y="25936575"/>
          <a:ext cx="219075" cy="1238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47625</xdr:colOff>
      <xdr:row>245</xdr:row>
      <xdr:rowOff>28575</xdr:rowOff>
    </xdr:from>
    <xdr:to>
      <xdr:col>0</xdr:col>
      <xdr:colOff>266700</xdr:colOff>
      <xdr:row>245</xdr:row>
      <xdr:rowOff>133350</xdr:rowOff>
    </xdr:to>
    <xdr:pic>
      <xdr:nvPicPr>
        <xdr:cNvPr id="135" name="Picture 134">
          <a:extLst>
            <a:ext uri="{FF2B5EF4-FFF2-40B4-BE49-F238E27FC236}">
              <a16:creationId xmlns:a16="http://schemas.microsoft.com/office/drawing/2014/main" id="{00000000-0008-0000-0100-000087000000}"/>
            </a:ext>
          </a:extLst>
        </xdr:cNvPr>
        <xdr:cNvPicPr>
          <a:picLocks noChangeAspect="1" noChangeArrowheads="1"/>
        </xdr:cNvPicPr>
      </xdr:nvPicPr>
      <xdr:blipFill>
        <a:blip xmlns:r="http://schemas.openxmlformats.org/officeDocument/2006/relationships" r:embed="rId133">
          <a:extLst>
            <a:ext uri="{28A0092B-C50C-407E-A947-70E740481C1C}">
              <a14:useLocalDpi xmlns:a14="http://schemas.microsoft.com/office/drawing/2010/main" val="0"/>
            </a:ext>
          </a:extLst>
        </a:blip>
        <a:srcRect/>
        <a:stretch>
          <a:fillRect/>
        </a:stretch>
      </xdr:blipFill>
      <xdr:spPr bwMode="auto">
        <a:xfrm>
          <a:off x="47625" y="39700200"/>
          <a:ext cx="219075"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246</xdr:row>
      <xdr:rowOff>9525</xdr:rowOff>
    </xdr:from>
    <xdr:to>
      <xdr:col>0</xdr:col>
      <xdr:colOff>212956</xdr:colOff>
      <xdr:row>246</xdr:row>
      <xdr:rowOff>137541</xdr:rowOff>
    </xdr:to>
    <xdr:pic>
      <xdr:nvPicPr>
        <xdr:cNvPr id="136" name="Picture 135">
          <a:extLst>
            <a:ext uri="{FF2B5EF4-FFF2-40B4-BE49-F238E27FC236}">
              <a16:creationId xmlns:a16="http://schemas.microsoft.com/office/drawing/2014/main" id="{00000000-0008-0000-0100-000088000000}"/>
            </a:ext>
          </a:extLst>
        </xdr:cNvPr>
        <xdr:cNvPicPr>
          <a:picLocks noChangeAspect="1" noChangeArrowheads="1"/>
        </xdr:cNvPicPr>
      </xdr:nvPicPr>
      <xdr:blipFill>
        <a:blip xmlns:r="http://schemas.openxmlformats.org/officeDocument/2006/relationships" r:embed="rId134">
          <a:extLst>
            <a:ext uri="{28A0092B-C50C-407E-A947-70E740481C1C}">
              <a14:useLocalDpi xmlns:a14="http://schemas.microsoft.com/office/drawing/2010/main" val="0"/>
            </a:ext>
          </a:extLst>
        </a:blip>
        <a:srcRect/>
        <a:stretch>
          <a:fillRect/>
        </a:stretch>
      </xdr:blipFill>
      <xdr:spPr bwMode="auto">
        <a:xfrm>
          <a:off x="57150" y="39843075"/>
          <a:ext cx="155806" cy="1280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47625</xdr:colOff>
      <xdr:row>134</xdr:row>
      <xdr:rowOff>28575</xdr:rowOff>
    </xdr:from>
    <xdr:to>
      <xdr:col>0</xdr:col>
      <xdr:colOff>266700</xdr:colOff>
      <xdr:row>134</xdr:row>
      <xdr:rowOff>133350</xdr:rowOff>
    </xdr:to>
    <xdr:pic>
      <xdr:nvPicPr>
        <xdr:cNvPr id="137" name="Picture 136">
          <a:extLst>
            <a:ext uri="{FF2B5EF4-FFF2-40B4-BE49-F238E27FC236}">
              <a16:creationId xmlns:a16="http://schemas.microsoft.com/office/drawing/2014/main" id="{00000000-0008-0000-0100-000089000000}"/>
            </a:ext>
          </a:extLst>
        </xdr:cNvPr>
        <xdr:cNvPicPr>
          <a:picLocks noChangeAspect="1" noChangeArrowheads="1"/>
        </xdr:cNvPicPr>
      </xdr:nvPicPr>
      <xdr:blipFill>
        <a:blip xmlns:r="http://schemas.openxmlformats.org/officeDocument/2006/relationships" r:embed="rId135">
          <a:extLst>
            <a:ext uri="{28A0092B-C50C-407E-A947-70E740481C1C}">
              <a14:useLocalDpi xmlns:a14="http://schemas.microsoft.com/office/drawing/2010/main" val="0"/>
            </a:ext>
          </a:extLst>
        </a:blip>
        <a:srcRect/>
        <a:stretch>
          <a:fillRect/>
        </a:stretch>
      </xdr:blipFill>
      <xdr:spPr bwMode="auto">
        <a:xfrm>
          <a:off x="47625" y="21726525"/>
          <a:ext cx="219075"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47625</xdr:colOff>
      <xdr:row>247</xdr:row>
      <xdr:rowOff>28575</xdr:rowOff>
    </xdr:from>
    <xdr:to>
      <xdr:col>0</xdr:col>
      <xdr:colOff>266700</xdr:colOff>
      <xdr:row>247</xdr:row>
      <xdr:rowOff>133350</xdr:rowOff>
    </xdr:to>
    <xdr:pic>
      <xdr:nvPicPr>
        <xdr:cNvPr id="138" name="Picture 137">
          <a:extLst>
            <a:ext uri="{FF2B5EF4-FFF2-40B4-BE49-F238E27FC236}">
              <a16:creationId xmlns:a16="http://schemas.microsoft.com/office/drawing/2014/main" id="{00000000-0008-0000-0100-00008A000000}"/>
            </a:ext>
          </a:extLst>
        </xdr:cNvPr>
        <xdr:cNvPicPr>
          <a:picLocks noChangeAspect="1" noChangeArrowheads="1"/>
        </xdr:cNvPicPr>
      </xdr:nvPicPr>
      <xdr:blipFill>
        <a:blip xmlns:r="http://schemas.openxmlformats.org/officeDocument/2006/relationships" r:embed="rId136">
          <a:extLst>
            <a:ext uri="{28A0092B-C50C-407E-A947-70E740481C1C}">
              <a14:useLocalDpi xmlns:a14="http://schemas.microsoft.com/office/drawing/2010/main" val="0"/>
            </a:ext>
          </a:extLst>
        </a:blip>
        <a:srcRect/>
        <a:stretch>
          <a:fillRect/>
        </a:stretch>
      </xdr:blipFill>
      <xdr:spPr bwMode="auto">
        <a:xfrm>
          <a:off x="47625" y="40024050"/>
          <a:ext cx="219075"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47625</xdr:colOff>
      <xdr:row>195</xdr:row>
      <xdr:rowOff>28575</xdr:rowOff>
    </xdr:from>
    <xdr:to>
      <xdr:col>0</xdr:col>
      <xdr:colOff>266700</xdr:colOff>
      <xdr:row>195</xdr:row>
      <xdr:rowOff>133350</xdr:rowOff>
    </xdr:to>
    <xdr:pic>
      <xdr:nvPicPr>
        <xdr:cNvPr id="139" name="Picture 138">
          <a:extLst>
            <a:ext uri="{FF2B5EF4-FFF2-40B4-BE49-F238E27FC236}">
              <a16:creationId xmlns:a16="http://schemas.microsoft.com/office/drawing/2014/main" id="{00000000-0008-0000-0100-00008B000000}"/>
            </a:ext>
          </a:extLst>
        </xdr:cNvPr>
        <xdr:cNvPicPr>
          <a:picLocks noChangeAspect="1" noChangeArrowheads="1"/>
        </xdr:cNvPicPr>
      </xdr:nvPicPr>
      <xdr:blipFill>
        <a:blip xmlns:r="http://schemas.openxmlformats.org/officeDocument/2006/relationships" r:embed="rId137">
          <a:extLst>
            <a:ext uri="{28A0092B-C50C-407E-A947-70E740481C1C}">
              <a14:useLocalDpi xmlns:a14="http://schemas.microsoft.com/office/drawing/2010/main" val="0"/>
            </a:ext>
          </a:extLst>
        </a:blip>
        <a:srcRect/>
        <a:stretch>
          <a:fillRect/>
        </a:stretch>
      </xdr:blipFill>
      <xdr:spPr bwMode="auto">
        <a:xfrm>
          <a:off x="47625" y="31603950"/>
          <a:ext cx="219075"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47625</xdr:colOff>
      <xdr:row>47</xdr:row>
      <xdr:rowOff>9525</xdr:rowOff>
    </xdr:from>
    <xdr:to>
      <xdr:col>0</xdr:col>
      <xdr:colOff>266700</xdr:colOff>
      <xdr:row>47</xdr:row>
      <xdr:rowOff>152400</xdr:rowOff>
    </xdr:to>
    <xdr:pic>
      <xdr:nvPicPr>
        <xdr:cNvPr id="140" name="Picture 139">
          <a:extLst>
            <a:ext uri="{FF2B5EF4-FFF2-40B4-BE49-F238E27FC236}">
              <a16:creationId xmlns:a16="http://schemas.microsoft.com/office/drawing/2014/main" id="{00000000-0008-0000-0100-00008C000000}"/>
            </a:ext>
          </a:extLst>
        </xdr:cNvPr>
        <xdr:cNvPicPr>
          <a:picLocks noChangeAspect="1" noChangeArrowheads="1"/>
        </xdr:cNvPicPr>
      </xdr:nvPicPr>
      <xdr:blipFill>
        <a:blip xmlns:r="http://schemas.openxmlformats.org/officeDocument/2006/relationships" r:embed="rId138">
          <a:extLst>
            <a:ext uri="{28A0092B-C50C-407E-A947-70E740481C1C}">
              <a14:useLocalDpi xmlns:a14="http://schemas.microsoft.com/office/drawing/2010/main" val="0"/>
            </a:ext>
          </a:extLst>
        </a:blip>
        <a:srcRect/>
        <a:stretch>
          <a:fillRect/>
        </a:stretch>
      </xdr:blipFill>
      <xdr:spPr bwMode="auto">
        <a:xfrm>
          <a:off x="47625" y="7620000"/>
          <a:ext cx="219075"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47625</xdr:colOff>
      <xdr:row>48</xdr:row>
      <xdr:rowOff>9525</xdr:rowOff>
    </xdr:from>
    <xdr:to>
      <xdr:col>0</xdr:col>
      <xdr:colOff>266700</xdr:colOff>
      <xdr:row>48</xdr:row>
      <xdr:rowOff>152400</xdr:rowOff>
    </xdr:to>
    <xdr:pic>
      <xdr:nvPicPr>
        <xdr:cNvPr id="141" name="Picture 140">
          <a:extLst>
            <a:ext uri="{FF2B5EF4-FFF2-40B4-BE49-F238E27FC236}">
              <a16:creationId xmlns:a16="http://schemas.microsoft.com/office/drawing/2014/main" id="{00000000-0008-0000-0100-00008D000000}"/>
            </a:ext>
          </a:extLst>
        </xdr:cNvPr>
        <xdr:cNvPicPr>
          <a:picLocks noChangeAspect="1" noChangeArrowheads="1"/>
        </xdr:cNvPicPr>
      </xdr:nvPicPr>
      <xdr:blipFill>
        <a:blip xmlns:r="http://schemas.openxmlformats.org/officeDocument/2006/relationships" r:embed="rId139">
          <a:extLst>
            <a:ext uri="{28A0092B-C50C-407E-A947-70E740481C1C}">
              <a14:useLocalDpi xmlns:a14="http://schemas.microsoft.com/office/drawing/2010/main" val="0"/>
            </a:ext>
          </a:extLst>
        </a:blip>
        <a:srcRect/>
        <a:stretch>
          <a:fillRect/>
        </a:stretch>
      </xdr:blipFill>
      <xdr:spPr bwMode="auto">
        <a:xfrm>
          <a:off x="47625" y="7781925"/>
          <a:ext cx="219075"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47625</xdr:colOff>
      <xdr:row>135</xdr:row>
      <xdr:rowOff>28575</xdr:rowOff>
    </xdr:from>
    <xdr:to>
      <xdr:col>0</xdr:col>
      <xdr:colOff>266700</xdr:colOff>
      <xdr:row>135</xdr:row>
      <xdr:rowOff>152400</xdr:rowOff>
    </xdr:to>
    <xdr:pic>
      <xdr:nvPicPr>
        <xdr:cNvPr id="142" name="Picture 141">
          <a:extLst>
            <a:ext uri="{FF2B5EF4-FFF2-40B4-BE49-F238E27FC236}">
              <a16:creationId xmlns:a16="http://schemas.microsoft.com/office/drawing/2014/main" id="{00000000-0008-0000-0100-00008E000000}"/>
            </a:ext>
          </a:extLst>
        </xdr:cNvPr>
        <xdr:cNvPicPr>
          <a:picLocks noChangeAspect="1" noChangeArrowheads="1"/>
        </xdr:cNvPicPr>
      </xdr:nvPicPr>
      <xdr:blipFill>
        <a:blip xmlns:r="http://schemas.openxmlformats.org/officeDocument/2006/relationships" r:embed="rId140">
          <a:extLst>
            <a:ext uri="{28A0092B-C50C-407E-A947-70E740481C1C}">
              <a14:useLocalDpi xmlns:a14="http://schemas.microsoft.com/office/drawing/2010/main" val="0"/>
            </a:ext>
          </a:extLst>
        </a:blip>
        <a:srcRect/>
        <a:stretch>
          <a:fillRect/>
        </a:stretch>
      </xdr:blipFill>
      <xdr:spPr bwMode="auto">
        <a:xfrm>
          <a:off x="47625" y="21888450"/>
          <a:ext cx="219075" cy="1238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136</xdr:row>
      <xdr:rowOff>28575</xdr:rowOff>
    </xdr:from>
    <xdr:to>
      <xdr:col>0</xdr:col>
      <xdr:colOff>266674</xdr:colOff>
      <xdr:row>136</xdr:row>
      <xdr:rowOff>133350</xdr:rowOff>
    </xdr:to>
    <xdr:pic>
      <xdr:nvPicPr>
        <xdr:cNvPr id="143" name="Picture 142">
          <a:extLst>
            <a:ext uri="{FF2B5EF4-FFF2-40B4-BE49-F238E27FC236}">
              <a16:creationId xmlns:a16="http://schemas.microsoft.com/office/drawing/2014/main" id="{00000000-0008-0000-0100-00008F000000}"/>
            </a:ext>
          </a:extLst>
        </xdr:cNvPr>
        <xdr:cNvPicPr>
          <a:picLocks noChangeAspect="1" noChangeArrowheads="1"/>
        </xdr:cNvPicPr>
      </xdr:nvPicPr>
      <xdr:blipFill>
        <a:blip xmlns:r="http://schemas.openxmlformats.org/officeDocument/2006/relationships" r:embed="rId141">
          <a:extLst>
            <a:ext uri="{28A0092B-C50C-407E-A947-70E740481C1C}">
              <a14:useLocalDpi xmlns:a14="http://schemas.microsoft.com/office/drawing/2010/main" val="0"/>
            </a:ext>
          </a:extLst>
        </a:blip>
        <a:srcRect/>
        <a:stretch>
          <a:fillRect/>
        </a:stretch>
      </xdr:blipFill>
      <xdr:spPr bwMode="auto">
        <a:xfrm>
          <a:off x="57150" y="22050375"/>
          <a:ext cx="209524"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49</xdr:row>
      <xdr:rowOff>19050</xdr:rowOff>
    </xdr:from>
    <xdr:to>
      <xdr:col>0</xdr:col>
      <xdr:colOff>244884</xdr:colOff>
      <xdr:row>49</xdr:row>
      <xdr:rowOff>147066</xdr:rowOff>
    </xdr:to>
    <xdr:pic>
      <xdr:nvPicPr>
        <xdr:cNvPr id="144" name="Picture 143">
          <a:extLst>
            <a:ext uri="{FF2B5EF4-FFF2-40B4-BE49-F238E27FC236}">
              <a16:creationId xmlns:a16="http://schemas.microsoft.com/office/drawing/2014/main" id="{00000000-0008-0000-0100-000090000000}"/>
            </a:ext>
          </a:extLst>
        </xdr:cNvPr>
        <xdr:cNvPicPr>
          <a:picLocks noChangeAspect="1" noChangeArrowheads="1"/>
        </xdr:cNvPicPr>
      </xdr:nvPicPr>
      <xdr:blipFill>
        <a:blip xmlns:r="http://schemas.openxmlformats.org/officeDocument/2006/relationships" r:embed="rId142">
          <a:extLst>
            <a:ext uri="{28A0092B-C50C-407E-A947-70E740481C1C}">
              <a14:useLocalDpi xmlns:a14="http://schemas.microsoft.com/office/drawing/2010/main" val="0"/>
            </a:ext>
          </a:extLst>
        </a:blip>
        <a:srcRect/>
        <a:stretch>
          <a:fillRect/>
        </a:stretch>
      </xdr:blipFill>
      <xdr:spPr bwMode="auto">
        <a:xfrm>
          <a:off x="57150" y="7953375"/>
          <a:ext cx="187734" cy="1280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161</xdr:row>
      <xdr:rowOff>28575</xdr:rowOff>
    </xdr:from>
    <xdr:to>
      <xdr:col>0</xdr:col>
      <xdr:colOff>266674</xdr:colOff>
      <xdr:row>161</xdr:row>
      <xdr:rowOff>133350</xdr:rowOff>
    </xdr:to>
    <xdr:pic>
      <xdr:nvPicPr>
        <xdr:cNvPr id="145" name="Picture 144">
          <a:extLst>
            <a:ext uri="{FF2B5EF4-FFF2-40B4-BE49-F238E27FC236}">
              <a16:creationId xmlns:a16="http://schemas.microsoft.com/office/drawing/2014/main" id="{00000000-0008-0000-0100-000091000000}"/>
            </a:ext>
          </a:extLst>
        </xdr:cNvPr>
        <xdr:cNvPicPr>
          <a:picLocks noChangeAspect="1" noChangeArrowheads="1"/>
        </xdr:cNvPicPr>
      </xdr:nvPicPr>
      <xdr:blipFill>
        <a:blip xmlns:r="http://schemas.openxmlformats.org/officeDocument/2006/relationships" r:embed="rId143">
          <a:extLst>
            <a:ext uri="{28A0092B-C50C-407E-A947-70E740481C1C}">
              <a14:useLocalDpi xmlns:a14="http://schemas.microsoft.com/office/drawing/2010/main" val="0"/>
            </a:ext>
          </a:extLst>
        </a:blip>
        <a:srcRect/>
        <a:stretch>
          <a:fillRect/>
        </a:stretch>
      </xdr:blipFill>
      <xdr:spPr bwMode="auto">
        <a:xfrm>
          <a:off x="57150" y="26098500"/>
          <a:ext cx="209524"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137</xdr:row>
      <xdr:rowOff>19050</xdr:rowOff>
    </xdr:from>
    <xdr:to>
      <xdr:col>0</xdr:col>
      <xdr:colOff>159304</xdr:colOff>
      <xdr:row>137</xdr:row>
      <xdr:rowOff>147066</xdr:rowOff>
    </xdr:to>
    <xdr:pic>
      <xdr:nvPicPr>
        <xdr:cNvPr id="146" name="Picture 145">
          <a:extLst>
            <a:ext uri="{FF2B5EF4-FFF2-40B4-BE49-F238E27FC236}">
              <a16:creationId xmlns:a16="http://schemas.microsoft.com/office/drawing/2014/main" id="{00000000-0008-0000-0100-000092000000}"/>
            </a:ext>
          </a:extLst>
        </xdr:cNvPr>
        <xdr:cNvPicPr>
          <a:picLocks noChangeAspect="1" noChangeArrowheads="1"/>
        </xdr:cNvPicPr>
      </xdr:nvPicPr>
      <xdr:blipFill>
        <a:blip xmlns:r="http://schemas.openxmlformats.org/officeDocument/2006/relationships" r:embed="rId144">
          <a:extLst>
            <a:ext uri="{28A0092B-C50C-407E-A947-70E740481C1C}">
              <a14:useLocalDpi xmlns:a14="http://schemas.microsoft.com/office/drawing/2010/main" val="0"/>
            </a:ext>
          </a:extLst>
        </a:blip>
        <a:srcRect/>
        <a:stretch>
          <a:fillRect/>
        </a:stretch>
      </xdr:blipFill>
      <xdr:spPr bwMode="auto">
        <a:xfrm>
          <a:off x="57150" y="22202775"/>
          <a:ext cx="102154" cy="1280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248</xdr:row>
      <xdr:rowOff>19050</xdr:rowOff>
    </xdr:from>
    <xdr:to>
      <xdr:col>0</xdr:col>
      <xdr:colOff>244884</xdr:colOff>
      <xdr:row>248</xdr:row>
      <xdr:rowOff>147066</xdr:rowOff>
    </xdr:to>
    <xdr:pic>
      <xdr:nvPicPr>
        <xdr:cNvPr id="147" name="Picture 146">
          <a:extLst>
            <a:ext uri="{FF2B5EF4-FFF2-40B4-BE49-F238E27FC236}">
              <a16:creationId xmlns:a16="http://schemas.microsoft.com/office/drawing/2014/main" id="{00000000-0008-0000-0100-000093000000}"/>
            </a:ext>
          </a:extLst>
        </xdr:cNvPr>
        <xdr:cNvPicPr>
          <a:picLocks noChangeAspect="1" noChangeArrowheads="1"/>
        </xdr:cNvPicPr>
      </xdr:nvPicPr>
      <xdr:blipFill>
        <a:blip xmlns:r="http://schemas.openxmlformats.org/officeDocument/2006/relationships" r:embed="rId145">
          <a:extLst>
            <a:ext uri="{28A0092B-C50C-407E-A947-70E740481C1C}">
              <a14:useLocalDpi xmlns:a14="http://schemas.microsoft.com/office/drawing/2010/main" val="0"/>
            </a:ext>
          </a:extLst>
        </a:blip>
        <a:srcRect/>
        <a:stretch>
          <a:fillRect/>
        </a:stretch>
      </xdr:blipFill>
      <xdr:spPr bwMode="auto">
        <a:xfrm>
          <a:off x="57150" y="40176450"/>
          <a:ext cx="187734" cy="1280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162</xdr:row>
      <xdr:rowOff>19050</xdr:rowOff>
    </xdr:from>
    <xdr:to>
      <xdr:col>0</xdr:col>
      <xdr:colOff>244884</xdr:colOff>
      <xdr:row>162</xdr:row>
      <xdr:rowOff>147066</xdr:rowOff>
    </xdr:to>
    <xdr:pic>
      <xdr:nvPicPr>
        <xdr:cNvPr id="148" name="Picture 147">
          <a:extLst>
            <a:ext uri="{FF2B5EF4-FFF2-40B4-BE49-F238E27FC236}">
              <a16:creationId xmlns:a16="http://schemas.microsoft.com/office/drawing/2014/main" id="{00000000-0008-0000-0100-000094000000}"/>
            </a:ext>
          </a:extLst>
        </xdr:cNvPr>
        <xdr:cNvPicPr>
          <a:picLocks noChangeAspect="1" noChangeArrowheads="1"/>
        </xdr:cNvPicPr>
      </xdr:nvPicPr>
      <xdr:blipFill>
        <a:blip xmlns:r="http://schemas.openxmlformats.org/officeDocument/2006/relationships" r:embed="rId69">
          <a:extLst>
            <a:ext uri="{28A0092B-C50C-407E-A947-70E740481C1C}">
              <a14:useLocalDpi xmlns:a14="http://schemas.microsoft.com/office/drawing/2010/main" val="0"/>
            </a:ext>
          </a:extLst>
        </a:blip>
        <a:srcRect/>
        <a:stretch>
          <a:fillRect/>
        </a:stretch>
      </xdr:blipFill>
      <xdr:spPr bwMode="auto">
        <a:xfrm>
          <a:off x="57150" y="26250900"/>
          <a:ext cx="187734" cy="1280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163</xdr:row>
      <xdr:rowOff>28575</xdr:rowOff>
    </xdr:from>
    <xdr:to>
      <xdr:col>0</xdr:col>
      <xdr:colOff>266674</xdr:colOff>
      <xdr:row>163</xdr:row>
      <xdr:rowOff>133350</xdr:rowOff>
    </xdr:to>
    <xdr:pic>
      <xdr:nvPicPr>
        <xdr:cNvPr id="149" name="Picture 148">
          <a:extLst>
            <a:ext uri="{FF2B5EF4-FFF2-40B4-BE49-F238E27FC236}">
              <a16:creationId xmlns:a16="http://schemas.microsoft.com/office/drawing/2014/main" id="{00000000-0008-0000-0100-000095000000}"/>
            </a:ext>
          </a:extLst>
        </xdr:cNvPr>
        <xdr:cNvPicPr>
          <a:picLocks noChangeAspect="1" noChangeArrowheads="1"/>
        </xdr:cNvPicPr>
      </xdr:nvPicPr>
      <xdr:blipFill>
        <a:blip xmlns:r="http://schemas.openxmlformats.org/officeDocument/2006/relationships" r:embed="rId146">
          <a:extLst>
            <a:ext uri="{28A0092B-C50C-407E-A947-70E740481C1C}">
              <a14:useLocalDpi xmlns:a14="http://schemas.microsoft.com/office/drawing/2010/main" val="0"/>
            </a:ext>
          </a:extLst>
        </a:blip>
        <a:srcRect/>
        <a:stretch>
          <a:fillRect/>
        </a:stretch>
      </xdr:blipFill>
      <xdr:spPr bwMode="auto">
        <a:xfrm>
          <a:off x="57150" y="26422350"/>
          <a:ext cx="209524"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79</xdr:row>
      <xdr:rowOff>19051</xdr:rowOff>
    </xdr:from>
    <xdr:to>
      <xdr:col>0</xdr:col>
      <xdr:colOff>276225</xdr:colOff>
      <xdr:row>79</xdr:row>
      <xdr:rowOff>149052</xdr:rowOff>
    </xdr:to>
    <xdr:pic>
      <xdr:nvPicPr>
        <xdr:cNvPr id="150" name="Picture 149">
          <a:extLst>
            <a:ext uri="{FF2B5EF4-FFF2-40B4-BE49-F238E27FC236}">
              <a16:creationId xmlns:a16="http://schemas.microsoft.com/office/drawing/2014/main" id="{00000000-0008-0000-0100-000096000000}"/>
            </a:ext>
          </a:extLst>
        </xdr:cNvPr>
        <xdr:cNvPicPr>
          <a:picLocks noChangeAspect="1" noChangeArrowheads="1"/>
        </xdr:cNvPicPr>
      </xdr:nvPicPr>
      <xdr:blipFill>
        <a:blip xmlns:r="http://schemas.openxmlformats.org/officeDocument/2006/relationships" r:embed="rId147">
          <a:extLst>
            <a:ext uri="{28A0092B-C50C-407E-A947-70E740481C1C}">
              <a14:useLocalDpi xmlns:a14="http://schemas.microsoft.com/office/drawing/2010/main" val="0"/>
            </a:ext>
          </a:extLst>
        </a:blip>
        <a:srcRect/>
        <a:stretch>
          <a:fillRect/>
        </a:stretch>
      </xdr:blipFill>
      <xdr:spPr bwMode="auto">
        <a:xfrm>
          <a:off x="57150" y="12811126"/>
          <a:ext cx="219075" cy="1300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50</xdr:row>
      <xdr:rowOff>19050</xdr:rowOff>
    </xdr:from>
    <xdr:to>
      <xdr:col>0</xdr:col>
      <xdr:colOff>204756</xdr:colOff>
      <xdr:row>50</xdr:row>
      <xdr:rowOff>147066</xdr:rowOff>
    </xdr:to>
    <xdr:pic>
      <xdr:nvPicPr>
        <xdr:cNvPr id="151" name="Picture 150">
          <a:extLst>
            <a:ext uri="{FF2B5EF4-FFF2-40B4-BE49-F238E27FC236}">
              <a16:creationId xmlns:a16="http://schemas.microsoft.com/office/drawing/2014/main" id="{00000000-0008-0000-0100-000097000000}"/>
            </a:ext>
          </a:extLst>
        </xdr:cNvPr>
        <xdr:cNvPicPr>
          <a:picLocks noChangeAspect="1" noChangeArrowheads="1"/>
        </xdr:cNvPicPr>
      </xdr:nvPicPr>
      <xdr:blipFill>
        <a:blip xmlns:r="http://schemas.openxmlformats.org/officeDocument/2006/relationships" r:embed="rId148">
          <a:extLst>
            <a:ext uri="{28A0092B-C50C-407E-A947-70E740481C1C}">
              <a14:useLocalDpi xmlns:a14="http://schemas.microsoft.com/office/drawing/2010/main" val="0"/>
            </a:ext>
          </a:extLst>
        </a:blip>
        <a:srcRect/>
        <a:stretch>
          <a:fillRect/>
        </a:stretch>
      </xdr:blipFill>
      <xdr:spPr bwMode="auto">
        <a:xfrm>
          <a:off x="57150" y="8115300"/>
          <a:ext cx="147606" cy="1280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51</xdr:row>
      <xdr:rowOff>28575</xdr:rowOff>
    </xdr:from>
    <xdr:to>
      <xdr:col>0</xdr:col>
      <xdr:colOff>266674</xdr:colOff>
      <xdr:row>51</xdr:row>
      <xdr:rowOff>133350</xdr:rowOff>
    </xdr:to>
    <xdr:pic>
      <xdr:nvPicPr>
        <xdr:cNvPr id="152" name="Picture 151">
          <a:extLst>
            <a:ext uri="{FF2B5EF4-FFF2-40B4-BE49-F238E27FC236}">
              <a16:creationId xmlns:a16="http://schemas.microsoft.com/office/drawing/2014/main" id="{00000000-0008-0000-0100-000098000000}"/>
            </a:ext>
          </a:extLst>
        </xdr:cNvPr>
        <xdr:cNvPicPr>
          <a:picLocks noChangeAspect="1" noChangeArrowheads="1"/>
        </xdr:cNvPicPr>
      </xdr:nvPicPr>
      <xdr:blipFill>
        <a:blip xmlns:r="http://schemas.openxmlformats.org/officeDocument/2006/relationships" r:embed="rId149">
          <a:extLst>
            <a:ext uri="{28A0092B-C50C-407E-A947-70E740481C1C}">
              <a14:useLocalDpi xmlns:a14="http://schemas.microsoft.com/office/drawing/2010/main" val="0"/>
            </a:ext>
          </a:extLst>
        </a:blip>
        <a:srcRect/>
        <a:stretch>
          <a:fillRect/>
        </a:stretch>
      </xdr:blipFill>
      <xdr:spPr bwMode="auto">
        <a:xfrm>
          <a:off x="57150" y="8286750"/>
          <a:ext cx="209524"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164</xdr:row>
      <xdr:rowOff>28575</xdr:rowOff>
    </xdr:from>
    <xdr:to>
      <xdr:col>0</xdr:col>
      <xdr:colOff>266674</xdr:colOff>
      <xdr:row>164</xdr:row>
      <xdr:rowOff>133350</xdr:rowOff>
    </xdr:to>
    <xdr:pic>
      <xdr:nvPicPr>
        <xdr:cNvPr id="153" name="Picture 152">
          <a:extLst>
            <a:ext uri="{FF2B5EF4-FFF2-40B4-BE49-F238E27FC236}">
              <a16:creationId xmlns:a16="http://schemas.microsoft.com/office/drawing/2014/main" id="{00000000-0008-0000-0100-000099000000}"/>
            </a:ext>
          </a:extLst>
        </xdr:cNvPr>
        <xdr:cNvPicPr>
          <a:picLocks noChangeAspect="1" noChangeArrowheads="1"/>
        </xdr:cNvPicPr>
      </xdr:nvPicPr>
      <xdr:blipFill>
        <a:blip xmlns:r="http://schemas.openxmlformats.org/officeDocument/2006/relationships" r:embed="rId150">
          <a:extLst>
            <a:ext uri="{28A0092B-C50C-407E-A947-70E740481C1C}">
              <a14:useLocalDpi xmlns:a14="http://schemas.microsoft.com/office/drawing/2010/main" val="0"/>
            </a:ext>
          </a:extLst>
        </a:blip>
        <a:srcRect/>
        <a:stretch>
          <a:fillRect/>
        </a:stretch>
      </xdr:blipFill>
      <xdr:spPr bwMode="auto">
        <a:xfrm>
          <a:off x="57150" y="26584275"/>
          <a:ext cx="209524"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165</xdr:row>
      <xdr:rowOff>28575</xdr:rowOff>
    </xdr:from>
    <xdr:to>
      <xdr:col>0</xdr:col>
      <xdr:colOff>266674</xdr:colOff>
      <xdr:row>165</xdr:row>
      <xdr:rowOff>133350</xdr:rowOff>
    </xdr:to>
    <xdr:pic>
      <xdr:nvPicPr>
        <xdr:cNvPr id="154" name="Picture 153">
          <a:extLst>
            <a:ext uri="{FF2B5EF4-FFF2-40B4-BE49-F238E27FC236}">
              <a16:creationId xmlns:a16="http://schemas.microsoft.com/office/drawing/2014/main" id="{00000000-0008-0000-0100-00009A000000}"/>
            </a:ext>
          </a:extLst>
        </xdr:cNvPr>
        <xdr:cNvPicPr>
          <a:picLocks noChangeAspect="1" noChangeArrowheads="1"/>
        </xdr:cNvPicPr>
      </xdr:nvPicPr>
      <xdr:blipFill>
        <a:blip xmlns:r="http://schemas.openxmlformats.org/officeDocument/2006/relationships" r:embed="rId151">
          <a:extLst>
            <a:ext uri="{28A0092B-C50C-407E-A947-70E740481C1C}">
              <a14:useLocalDpi xmlns:a14="http://schemas.microsoft.com/office/drawing/2010/main" val="0"/>
            </a:ext>
          </a:extLst>
        </a:blip>
        <a:srcRect/>
        <a:stretch>
          <a:fillRect/>
        </a:stretch>
      </xdr:blipFill>
      <xdr:spPr bwMode="auto">
        <a:xfrm>
          <a:off x="57150" y="26746200"/>
          <a:ext cx="209524"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166</xdr:row>
      <xdr:rowOff>28575</xdr:rowOff>
    </xdr:from>
    <xdr:to>
      <xdr:col>0</xdr:col>
      <xdr:colOff>266674</xdr:colOff>
      <xdr:row>166</xdr:row>
      <xdr:rowOff>133350</xdr:rowOff>
    </xdr:to>
    <xdr:pic>
      <xdr:nvPicPr>
        <xdr:cNvPr id="155" name="Picture 154">
          <a:extLst>
            <a:ext uri="{FF2B5EF4-FFF2-40B4-BE49-F238E27FC236}">
              <a16:creationId xmlns:a16="http://schemas.microsoft.com/office/drawing/2014/main" id="{00000000-0008-0000-0100-00009B000000}"/>
            </a:ext>
          </a:extLst>
        </xdr:cNvPr>
        <xdr:cNvPicPr>
          <a:picLocks noChangeAspect="1" noChangeArrowheads="1"/>
        </xdr:cNvPicPr>
      </xdr:nvPicPr>
      <xdr:blipFill>
        <a:blip xmlns:r="http://schemas.openxmlformats.org/officeDocument/2006/relationships" r:embed="rId152">
          <a:extLst>
            <a:ext uri="{28A0092B-C50C-407E-A947-70E740481C1C}">
              <a14:useLocalDpi xmlns:a14="http://schemas.microsoft.com/office/drawing/2010/main" val="0"/>
            </a:ext>
          </a:extLst>
        </a:blip>
        <a:srcRect/>
        <a:stretch>
          <a:fillRect/>
        </a:stretch>
      </xdr:blipFill>
      <xdr:spPr bwMode="auto">
        <a:xfrm>
          <a:off x="57150" y="26908125"/>
          <a:ext cx="209524"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250</xdr:row>
      <xdr:rowOff>19050</xdr:rowOff>
    </xdr:from>
    <xdr:to>
      <xdr:col>0</xdr:col>
      <xdr:colOff>232432</xdr:colOff>
      <xdr:row>250</xdr:row>
      <xdr:rowOff>147066</xdr:rowOff>
    </xdr:to>
    <xdr:pic>
      <xdr:nvPicPr>
        <xdr:cNvPr id="156" name="Picture 155">
          <a:extLst>
            <a:ext uri="{FF2B5EF4-FFF2-40B4-BE49-F238E27FC236}">
              <a16:creationId xmlns:a16="http://schemas.microsoft.com/office/drawing/2014/main" id="{00000000-0008-0000-0100-00009C000000}"/>
            </a:ext>
          </a:extLst>
        </xdr:cNvPr>
        <xdr:cNvPicPr>
          <a:picLocks noChangeAspect="1" noChangeArrowheads="1"/>
        </xdr:cNvPicPr>
      </xdr:nvPicPr>
      <xdr:blipFill>
        <a:blip xmlns:r="http://schemas.openxmlformats.org/officeDocument/2006/relationships" r:embed="rId153">
          <a:extLst>
            <a:ext uri="{28A0092B-C50C-407E-A947-70E740481C1C}">
              <a14:useLocalDpi xmlns:a14="http://schemas.microsoft.com/office/drawing/2010/main" val="0"/>
            </a:ext>
          </a:extLst>
        </a:blip>
        <a:srcRect/>
        <a:stretch>
          <a:fillRect/>
        </a:stretch>
      </xdr:blipFill>
      <xdr:spPr bwMode="auto">
        <a:xfrm>
          <a:off x="57150" y="40500300"/>
          <a:ext cx="175282" cy="1280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276</xdr:row>
      <xdr:rowOff>28575</xdr:rowOff>
    </xdr:from>
    <xdr:to>
      <xdr:col>0</xdr:col>
      <xdr:colOff>266674</xdr:colOff>
      <xdr:row>276</xdr:row>
      <xdr:rowOff>133350</xdr:rowOff>
    </xdr:to>
    <xdr:pic>
      <xdr:nvPicPr>
        <xdr:cNvPr id="157" name="Picture 156">
          <a:extLst>
            <a:ext uri="{FF2B5EF4-FFF2-40B4-BE49-F238E27FC236}">
              <a16:creationId xmlns:a16="http://schemas.microsoft.com/office/drawing/2014/main" id="{00000000-0008-0000-0100-00009D000000}"/>
            </a:ext>
          </a:extLst>
        </xdr:cNvPr>
        <xdr:cNvPicPr>
          <a:picLocks noChangeAspect="1" noChangeArrowheads="1"/>
        </xdr:cNvPicPr>
      </xdr:nvPicPr>
      <xdr:blipFill>
        <a:blip xmlns:r="http://schemas.openxmlformats.org/officeDocument/2006/relationships" r:embed="rId154">
          <a:extLst>
            <a:ext uri="{28A0092B-C50C-407E-A947-70E740481C1C}">
              <a14:useLocalDpi xmlns:a14="http://schemas.microsoft.com/office/drawing/2010/main" val="0"/>
            </a:ext>
          </a:extLst>
        </a:blip>
        <a:srcRect/>
        <a:stretch>
          <a:fillRect/>
        </a:stretch>
      </xdr:blipFill>
      <xdr:spPr bwMode="auto">
        <a:xfrm>
          <a:off x="57150" y="44719875"/>
          <a:ext cx="209524"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138</xdr:row>
      <xdr:rowOff>9525</xdr:rowOff>
    </xdr:from>
    <xdr:to>
      <xdr:col>0</xdr:col>
      <xdr:colOff>244884</xdr:colOff>
      <xdr:row>138</xdr:row>
      <xdr:rowOff>137541</xdr:rowOff>
    </xdr:to>
    <xdr:pic>
      <xdr:nvPicPr>
        <xdr:cNvPr id="158" name="Picture 157">
          <a:extLst>
            <a:ext uri="{FF2B5EF4-FFF2-40B4-BE49-F238E27FC236}">
              <a16:creationId xmlns:a16="http://schemas.microsoft.com/office/drawing/2014/main" id="{00000000-0008-0000-0100-00009E000000}"/>
            </a:ext>
          </a:extLst>
        </xdr:cNvPr>
        <xdr:cNvPicPr>
          <a:picLocks noChangeAspect="1" noChangeArrowheads="1"/>
        </xdr:cNvPicPr>
      </xdr:nvPicPr>
      <xdr:blipFill>
        <a:blip xmlns:r="http://schemas.openxmlformats.org/officeDocument/2006/relationships" r:embed="rId155">
          <a:extLst>
            <a:ext uri="{28A0092B-C50C-407E-A947-70E740481C1C}">
              <a14:useLocalDpi xmlns:a14="http://schemas.microsoft.com/office/drawing/2010/main" val="0"/>
            </a:ext>
          </a:extLst>
        </a:blip>
        <a:srcRect/>
        <a:stretch>
          <a:fillRect/>
        </a:stretch>
      </xdr:blipFill>
      <xdr:spPr bwMode="auto">
        <a:xfrm>
          <a:off x="57150" y="22355175"/>
          <a:ext cx="187734" cy="1280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57151</xdr:colOff>
      <xdr:row>167</xdr:row>
      <xdr:rowOff>19050</xdr:rowOff>
    </xdr:from>
    <xdr:to>
      <xdr:col>0</xdr:col>
      <xdr:colOff>258294</xdr:colOff>
      <xdr:row>167</xdr:row>
      <xdr:rowOff>147066</xdr:rowOff>
    </xdr:to>
    <xdr:pic>
      <xdr:nvPicPr>
        <xdr:cNvPr id="159" name="Picture 158">
          <a:extLst>
            <a:ext uri="{FF2B5EF4-FFF2-40B4-BE49-F238E27FC236}">
              <a16:creationId xmlns:a16="http://schemas.microsoft.com/office/drawing/2014/main" id="{00000000-0008-0000-0100-00009F000000}"/>
            </a:ext>
          </a:extLst>
        </xdr:cNvPr>
        <xdr:cNvPicPr>
          <a:picLocks noChangeAspect="1" noChangeArrowheads="1"/>
        </xdr:cNvPicPr>
      </xdr:nvPicPr>
      <xdr:blipFill>
        <a:blip xmlns:r="http://schemas.openxmlformats.org/officeDocument/2006/relationships" r:embed="rId156">
          <a:extLst>
            <a:ext uri="{28A0092B-C50C-407E-A947-70E740481C1C}">
              <a14:useLocalDpi xmlns:a14="http://schemas.microsoft.com/office/drawing/2010/main" val="0"/>
            </a:ext>
          </a:extLst>
        </a:blip>
        <a:srcRect/>
        <a:stretch>
          <a:fillRect/>
        </a:stretch>
      </xdr:blipFill>
      <xdr:spPr bwMode="auto">
        <a:xfrm>
          <a:off x="57151" y="27060525"/>
          <a:ext cx="201143" cy="1280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277</xdr:row>
      <xdr:rowOff>28575</xdr:rowOff>
    </xdr:from>
    <xdr:to>
      <xdr:col>0</xdr:col>
      <xdr:colOff>266674</xdr:colOff>
      <xdr:row>277</xdr:row>
      <xdr:rowOff>133350</xdr:rowOff>
    </xdr:to>
    <xdr:pic>
      <xdr:nvPicPr>
        <xdr:cNvPr id="160" name="Picture 159">
          <a:extLst>
            <a:ext uri="{FF2B5EF4-FFF2-40B4-BE49-F238E27FC236}">
              <a16:creationId xmlns:a16="http://schemas.microsoft.com/office/drawing/2014/main" id="{00000000-0008-0000-0100-0000A0000000}"/>
            </a:ext>
          </a:extLst>
        </xdr:cNvPr>
        <xdr:cNvPicPr>
          <a:picLocks noChangeAspect="1" noChangeArrowheads="1"/>
        </xdr:cNvPicPr>
      </xdr:nvPicPr>
      <xdr:blipFill>
        <a:blip xmlns:r="http://schemas.openxmlformats.org/officeDocument/2006/relationships" r:embed="rId157">
          <a:extLst>
            <a:ext uri="{28A0092B-C50C-407E-A947-70E740481C1C}">
              <a14:useLocalDpi xmlns:a14="http://schemas.microsoft.com/office/drawing/2010/main" val="0"/>
            </a:ext>
          </a:extLst>
        </a:blip>
        <a:srcRect/>
        <a:stretch>
          <a:fillRect/>
        </a:stretch>
      </xdr:blipFill>
      <xdr:spPr bwMode="auto">
        <a:xfrm>
          <a:off x="57150" y="44881800"/>
          <a:ext cx="209524"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80</xdr:row>
      <xdr:rowOff>9525</xdr:rowOff>
    </xdr:from>
    <xdr:to>
      <xdr:col>0</xdr:col>
      <xdr:colOff>244884</xdr:colOff>
      <xdr:row>80</xdr:row>
      <xdr:rowOff>137541</xdr:rowOff>
    </xdr:to>
    <xdr:pic>
      <xdr:nvPicPr>
        <xdr:cNvPr id="161" name="Picture 160">
          <a:extLst>
            <a:ext uri="{FF2B5EF4-FFF2-40B4-BE49-F238E27FC236}">
              <a16:creationId xmlns:a16="http://schemas.microsoft.com/office/drawing/2014/main" id="{00000000-0008-0000-0100-0000A1000000}"/>
            </a:ext>
          </a:extLst>
        </xdr:cNvPr>
        <xdr:cNvPicPr>
          <a:picLocks noChangeAspect="1" noChangeArrowheads="1"/>
        </xdr:cNvPicPr>
      </xdr:nvPicPr>
      <xdr:blipFill>
        <a:blip xmlns:r="http://schemas.openxmlformats.org/officeDocument/2006/relationships" r:embed="rId158">
          <a:extLst>
            <a:ext uri="{28A0092B-C50C-407E-A947-70E740481C1C}">
              <a14:useLocalDpi xmlns:a14="http://schemas.microsoft.com/office/drawing/2010/main" val="0"/>
            </a:ext>
          </a:extLst>
        </a:blip>
        <a:srcRect/>
        <a:stretch>
          <a:fillRect/>
        </a:stretch>
      </xdr:blipFill>
      <xdr:spPr bwMode="auto">
        <a:xfrm>
          <a:off x="57150" y="12963525"/>
          <a:ext cx="187734" cy="1280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168</xdr:row>
      <xdr:rowOff>19050</xdr:rowOff>
    </xdr:from>
    <xdr:to>
      <xdr:col>0</xdr:col>
      <xdr:colOff>222121</xdr:colOff>
      <xdr:row>168</xdr:row>
      <xdr:rowOff>147066</xdr:rowOff>
    </xdr:to>
    <xdr:pic>
      <xdr:nvPicPr>
        <xdr:cNvPr id="162" name="Picture 161">
          <a:extLst>
            <a:ext uri="{FF2B5EF4-FFF2-40B4-BE49-F238E27FC236}">
              <a16:creationId xmlns:a16="http://schemas.microsoft.com/office/drawing/2014/main" id="{00000000-0008-0000-0100-0000A2000000}"/>
            </a:ext>
          </a:extLst>
        </xdr:cNvPr>
        <xdr:cNvPicPr>
          <a:picLocks noChangeAspect="1" noChangeArrowheads="1"/>
        </xdr:cNvPicPr>
      </xdr:nvPicPr>
      <xdr:blipFill>
        <a:blip xmlns:r="http://schemas.openxmlformats.org/officeDocument/2006/relationships" r:embed="rId159">
          <a:extLst>
            <a:ext uri="{28A0092B-C50C-407E-A947-70E740481C1C}">
              <a14:useLocalDpi xmlns:a14="http://schemas.microsoft.com/office/drawing/2010/main" val="0"/>
            </a:ext>
          </a:extLst>
        </a:blip>
        <a:srcRect/>
        <a:stretch>
          <a:fillRect/>
        </a:stretch>
      </xdr:blipFill>
      <xdr:spPr bwMode="auto">
        <a:xfrm>
          <a:off x="57150" y="27222450"/>
          <a:ext cx="164971" cy="1280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99</xdr:row>
      <xdr:rowOff>19051</xdr:rowOff>
    </xdr:from>
    <xdr:to>
      <xdr:col>0</xdr:col>
      <xdr:colOff>276225</xdr:colOff>
      <xdr:row>99</xdr:row>
      <xdr:rowOff>149052</xdr:rowOff>
    </xdr:to>
    <xdr:pic>
      <xdr:nvPicPr>
        <xdr:cNvPr id="163" name="Picture 162">
          <a:extLst>
            <a:ext uri="{FF2B5EF4-FFF2-40B4-BE49-F238E27FC236}">
              <a16:creationId xmlns:a16="http://schemas.microsoft.com/office/drawing/2014/main" id="{00000000-0008-0000-0100-0000A3000000}"/>
            </a:ext>
          </a:extLst>
        </xdr:cNvPr>
        <xdr:cNvPicPr>
          <a:picLocks noChangeAspect="1" noChangeArrowheads="1"/>
        </xdr:cNvPicPr>
      </xdr:nvPicPr>
      <xdr:blipFill>
        <a:blip xmlns:r="http://schemas.openxmlformats.org/officeDocument/2006/relationships" r:embed="rId160">
          <a:extLst>
            <a:ext uri="{28A0092B-C50C-407E-A947-70E740481C1C}">
              <a14:useLocalDpi xmlns:a14="http://schemas.microsoft.com/office/drawing/2010/main" val="0"/>
            </a:ext>
          </a:extLst>
        </a:blip>
        <a:srcRect/>
        <a:stretch>
          <a:fillRect/>
        </a:stretch>
      </xdr:blipFill>
      <xdr:spPr bwMode="auto">
        <a:xfrm>
          <a:off x="57150" y="16049626"/>
          <a:ext cx="219075" cy="1300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100</xdr:row>
      <xdr:rowOff>19050</xdr:rowOff>
    </xdr:from>
    <xdr:to>
      <xdr:col>0</xdr:col>
      <xdr:colOff>244884</xdr:colOff>
      <xdr:row>100</xdr:row>
      <xdr:rowOff>147066</xdr:rowOff>
    </xdr:to>
    <xdr:pic>
      <xdr:nvPicPr>
        <xdr:cNvPr id="164" name="Picture 163">
          <a:extLst>
            <a:ext uri="{FF2B5EF4-FFF2-40B4-BE49-F238E27FC236}">
              <a16:creationId xmlns:a16="http://schemas.microsoft.com/office/drawing/2014/main" id="{00000000-0008-0000-0100-0000A4000000}"/>
            </a:ext>
          </a:extLst>
        </xdr:cNvPr>
        <xdr:cNvPicPr>
          <a:picLocks noChangeAspect="1" noChangeArrowheads="1"/>
        </xdr:cNvPicPr>
      </xdr:nvPicPr>
      <xdr:blipFill>
        <a:blip xmlns:r="http://schemas.openxmlformats.org/officeDocument/2006/relationships" r:embed="rId161">
          <a:extLst>
            <a:ext uri="{28A0092B-C50C-407E-A947-70E740481C1C}">
              <a14:useLocalDpi xmlns:a14="http://schemas.microsoft.com/office/drawing/2010/main" val="0"/>
            </a:ext>
          </a:extLst>
        </a:blip>
        <a:srcRect/>
        <a:stretch>
          <a:fillRect/>
        </a:stretch>
      </xdr:blipFill>
      <xdr:spPr bwMode="auto">
        <a:xfrm>
          <a:off x="57150" y="16211550"/>
          <a:ext cx="187734" cy="1280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139</xdr:row>
      <xdr:rowOff>38100</xdr:rowOff>
    </xdr:from>
    <xdr:to>
      <xdr:col>0</xdr:col>
      <xdr:colOff>266674</xdr:colOff>
      <xdr:row>139</xdr:row>
      <xdr:rowOff>142875</xdr:rowOff>
    </xdr:to>
    <xdr:pic>
      <xdr:nvPicPr>
        <xdr:cNvPr id="165" name="Picture 164">
          <a:extLst>
            <a:ext uri="{FF2B5EF4-FFF2-40B4-BE49-F238E27FC236}">
              <a16:creationId xmlns:a16="http://schemas.microsoft.com/office/drawing/2014/main" id="{00000000-0008-0000-0100-0000A5000000}"/>
            </a:ext>
          </a:extLst>
        </xdr:cNvPr>
        <xdr:cNvPicPr>
          <a:picLocks noChangeAspect="1" noChangeArrowheads="1"/>
        </xdr:cNvPicPr>
      </xdr:nvPicPr>
      <xdr:blipFill>
        <a:blip xmlns:r="http://schemas.openxmlformats.org/officeDocument/2006/relationships" r:embed="rId162">
          <a:extLst>
            <a:ext uri="{28A0092B-C50C-407E-A947-70E740481C1C}">
              <a14:useLocalDpi xmlns:a14="http://schemas.microsoft.com/office/drawing/2010/main" val="0"/>
            </a:ext>
          </a:extLst>
        </a:blip>
        <a:srcRect/>
        <a:stretch>
          <a:fillRect/>
        </a:stretch>
      </xdr:blipFill>
      <xdr:spPr bwMode="auto">
        <a:xfrm>
          <a:off x="57150" y="22545675"/>
          <a:ext cx="209524"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169</xdr:row>
      <xdr:rowOff>28575</xdr:rowOff>
    </xdr:from>
    <xdr:to>
      <xdr:col>0</xdr:col>
      <xdr:colOff>266674</xdr:colOff>
      <xdr:row>169</xdr:row>
      <xdr:rowOff>133350</xdr:rowOff>
    </xdr:to>
    <xdr:pic>
      <xdr:nvPicPr>
        <xdr:cNvPr id="166" name="Picture 165">
          <a:extLst>
            <a:ext uri="{FF2B5EF4-FFF2-40B4-BE49-F238E27FC236}">
              <a16:creationId xmlns:a16="http://schemas.microsoft.com/office/drawing/2014/main" id="{00000000-0008-0000-0100-0000A6000000}"/>
            </a:ext>
          </a:extLst>
        </xdr:cNvPr>
        <xdr:cNvPicPr>
          <a:picLocks noChangeAspect="1" noChangeArrowheads="1"/>
        </xdr:cNvPicPr>
      </xdr:nvPicPr>
      <xdr:blipFill>
        <a:blip xmlns:r="http://schemas.openxmlformats.org/officeDocument/2006/relationships" r:embed="rId163">
          <a:extLst>
            <a:ext uri="{28A0092B-C50C-407E-A947-70E740481C1C}">
              <a14:useLocalDpi xmlns:a14="http://schemas.microsoft.com/office/drawing/2010/main" val="0"/>
            </a:ext>
          </a:extLst>
        </a:blip>
        <a:srcRect/>
        <a:stretch>
          <a:fillRect/>
        </a:stretch>
      </xdr:blipFill>
      <xdr:spPr bwMode="auto">
        <a:xfrm>
          <a:off x="57150" y="27393900"/>
          <a:ext cx="209524"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251</xdr:row>
      <xdr:rowOff>19050</xdr:rowOff>
    </xdr:from>
    <xdr:to>
      <xdr:col>0</xdr:col>
      <xdr:colOff>257472</xdr:colOff>
      <xdr:row>251</xdr:row>
      <xdr:rowOff>147066</xdr:rowOff>
    </xdr:to>
    <xdr:pic>
      <xdr:nvPicPr>
        <xdr:cNvPr id="167" name="Picture 166">
          <a:extLst>
            <a:ext uri="{FF2B5EF4-FFF2-40B4-BE49-F238E27FC236}">
              <a16:creationId xmlns:a16="http://schemas.microsoft.com/office/drawing/2014/main" id="{00000000-0008-0000-0100-0000A7000000}"/>
            </a:ext>
          </a:extLst>
        </xdr:cNvPr>
        <xdr:cNvPicPr>
          <a:picLocks noChangeAspect="1" noChangeArrowheads="1"/>
        </xdr:cNvPicPr>
      </xdr:nvPicPr>
      <xdr:blipFill>
        <a:blip xmlns:r="http://schemas.openxmlformats.org/officeDocument/2006/relationships" r:embed="rId164">
          <a:extLst>
            <a:ext uri="{28A0092B-C50C-407E-A947-70E740481C1C}">
              <a14:useLocalDpi xmlns:a14="http://schemas.microsoft.com/office/drawing/2010/main" val="0"/>
            </a:ext>
          </a:extLst>
        </a:blip>
        <a:srcRect/>
        <a:stretch>
          <a:fillRect/>
        </a:stretch>
      </xdr:blipFill>
      <xdr:spPr bwMode="auto">
        <a:xfrm>
          <a:off x="57150" y="40662225"/>
          <a:ext cx="200322" cy="1280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252</xdr:row>
      <xdr:rowOff>19050</xdr:rowOff>
    </xdr:from>
    <xdr:to>
      <xdr:col>0</xdr:col>
      <xdr:colOff>244884</xdr:colOff>
      <xdr:row>252</xdr:row>
      <xdr:rowOff>147066</xdr:rowOff>
    </xdr:to>
    <xdr:pic>
      <xdr:nvPicPr>
        <xdr:cNvPr id="168" name="Picture 167">
          <a:extLst>
            <a:ext uri="{FF2B5EF4-FFF2-40B4-BE49-F238E27FC236}">
              <a16:creationId xmlns:a16="http://schemas.microsoft.com/office/drawing/2014/main" id="{00000000-0008-0000-0100-0000A8000000}"/>
            </a:ext>
          </a:extLst>
        </xdr:cNvPr>
        <xdr:cNvPicPr>
          <a:picLocks noChangeAspect="1" noChangeArrowheads="1"/>
        </xdr:cNvPicPr>
      </xdr:nvPicPr>
      <xdr:blipFill>
        <a:blip xmlns:r="http://schemas.openxmlformats.org/officeDocument/2006/relationships" r:embed="rId165">
          <a:extLst>
            <a:ext uri="{28A0092B-C50C-407E-A947-70E740481C1C}">
              <a14:useLocalDpi xmlns:a14="http://schemas.microsoft.com/office/drawing/2010/main" val="0"/>
            </a:ext>
          </a:extLst>
        </a:blip>
        <a:srcRect/>
        <a:stretch>
          <a:fillRect/>
        </a:stretch>
      </xdr:blipFill>
      <xdr:spPr bwMode="auto">
        <a:xfrm>
          <a:off x="57150" y="40824150"/>
          <a:ext cx="187734" cy="1280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196</xdr:row>
      <xdr:rowOff>19050</xdr:rowOff>
    </xdr:from>
    <xdr:to>
      <xdr:col>0</xdr:col>
      <xdr:colOff>244884</xdr:colOff>
      <xdr:row>196</xdr:row>
      <xdr:rowOff>147066</xdr:rowOff>
    </xdr:to>
    <xdr:pic>
      <xdr:nvPicPr>
        <xdr:cNvPr id="169" name="Picture 168">
          <a:extLst>
            <a:ext uri="{FF2B5EF4-FFF2-40B4-BE49-F238E27FC236}">
              <a16:creationId xmlns:a16="http://schemas.microsoft.com/office/drawing/2014/main" id="{00000000-0008-0000-0100-0000A9000000}"/>
            </a:ext>
          </a:extLst>
        </xdr:cNvPr>
        <xdr:cNvPicPr>
          <a:picLocks noChangeAspect="1" noChangeArrowheads="1"/>
        </xdr:cNvPicPr>
      </xdr:nvPicPr>
      <xdr:blipFill>
        <a:blip xmlns:r="http://schemas.openxmlformats.org/officeDocument/2006/relationships" r:embed="rId166">
          <a:extLst>
            <a:ext uri="{28A0092B-C50C-407E-A947-70E740481C1C}">
              <a14:useLocalDpi xmlns:a14="http://schemas.microsoft.com/office/drawing/2010/main" val="0"/>
            </a:ext>
          </a:extLst>
        </a:blip>
        <a:srcRect/>
        <a:stretch>
          <a:fillRect/>
        </a:stretch>
      </xdr:blipFill>
      <xdr:spPr bwMode="auto">
        <a:xfrm>
          <a:off x="57150" y="31756350"/>
          <a:ext cx="187734" cy="1280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253</xdr:row>
      <xdr:rowOff>9525</xdr:rowOff>
    </xdr:from>
    <xdr:to>
      <xdr:col>0</xdr:col>
      <xdr:colOff>244884</xdr:colOff>
      <xdr:row>253</xdr:row>
      <xdr:rowOff>137541</xdr:rowOff>
    </xdr:to>
    <xdr:pic>
      <xdr:nvPicPr>
        <xdr:cNvPr id="170" name="Picture 169">
          <a:extLst>
            <a:ext uri="{FF2B5EF4-FFF2-40B4-BE49-F238E27FC236}">
              <a16:creationId xmlns:a16="http://schemas.microsoft.com/office/drawing/2014/main" id="{00000000-0008-0000-0100-0000AA000000}"/>
            </a:ext>
          </a:extLst>
        </xdr:cNvPr>
        <xdr:cNvPicPr>
          <a:picLocks noChangeAspect="1" noChangeArrowheads="1"/>
        </xdr:cNvPicPr>
      </xdr:nvPicPr>
      <xdr:blipFill>
        <a:blip xmlns:r="http://schemas.openxmlformats.org/officeDocument/2006/relationships" r:embed="rId167">
          <a:extLst>
            <a:ext uri="{28A0092B-C50C-407E-A947-70E740481C1C}">
              <a14:useLocalDpi xmlns:a14="http://schemas.microsoft.com/office/drawing/2010/main" val="0"/>
            </a:ext>
          </a:extLst>
        </a:blip>
        <a:srcRect/>
        <a:stretch>
          <a:fillRect/>
        </a:stretch>
      </xdr:blipFill>
      <xdr:spPr bwMode="auto">
        <a:xfrm>
          <a:off x="57150" y="40976550"/>
          <a:ext cx="187734" cy="1280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254</xdr:row>
      <xdr:rowOff>9525</xdr:rowOff>
    </xdr:from>
    <xdr:to>
      <xdr:col>0</xdr:col>
      <xdr:colOff>244884</xdr:colOff>
      <xdr:row>254</xdr:row>
      <xdr:rowOff>137541</xdr:rowOff>
    </xdr:to>
    <xdr:pic>
      <xdr:nvPicPr>
        <xdr:cNvPr id="171" name="Picture 170">
          <a:extLst>
            <a:ext uri="{FF2B5EF4-FFF2-40B4-BE49-F238E27FC236}">
              <a16:creationId xmlns:a16="http://schemas.microsoft.com/office/drawing/2014/main" id="{00000000-0008-0000-0100-0000AB000000}"/>
            </a:ext>
          </a:extLst>
        </xdr:cNvPr>
        <xdr:cNvPicPr>
          <a:picLocks noChangeAspect="1" noChangeArrowheads="1"/>
        </xdr:cNvPicPr>
      </xdr:nvPicPr>
      <xdr:blipFill>
        <a:blip xmlns:r="http://schemas.openxmlformats.org/officeDocument/2006/relationships" r:embed="rId168">
          <a:extLst>
            <a:ext uri="{28A0092B-C50C-407E-A947-70E740481C1C}">
              <a14:useLocalDpi xmlns:a14="http://schemas.microsoft.com/office/drawing/2010/main" val="0"/>
            </a:ext>
          </a:extLst>
        </a:blip>
        <a:srcRect/>
        <a:stretch>
          <a:fillRect/>
        </a:stretch>
      </xdr:blipFill>
      <xdr:spPr bwMode="auto">
        <a:xfrm>
          <a:off x="57150" y="41138475"/>
          <a:ext cx="187734" cy="1280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53</xdr:row>
      <xdr:rowOff>19050</xdr:rowOff>
    </xdr:from>
    <xdr:to>
      <xdr:col>0</xdr:col>
      <xdr:colOff>244884</xdr:colOff>
      <xdr:row>53</xdr:row>
      <xdr:rowOff>147066</xdr:rowOff>
    </xdr:to>
    <xdr:pic>
      <xdr:nvPicPr>
        <xdr:cNvPr id="172" name="Picture 171">
          <a:extLst>
            <a:ext uri="{FF2B5EF4-FFF2-40B4-BE49-F238E27FC236}">
              <a16:creationId xmlns:a16="http://schemas.microsoft.com/office/drawing/2014/main" id="{00000000-0008-0000-0100-0000AC000000}"/>
            </a:ext>
          </a:extLst>
        </xdr:cNvPr>
        <xdr:cNvPicPr>
          <a:picLocks noChangeAspect="1" noChangeArrowheads="1"/>
        </xdr:cNvPicPr>
      </xdr:nvPicPr>
      <xdr:blipFill>
        <a:blip xmlns:r="http://schemas.openxmlformats.org/officeDocument/2006/relationships" r:embed="rId169">
          <a:extLst>
            <a:ext uri="{28A0092B-C50C-407E-A947-70E740481C1C}">
              <a14:useLocalDpi xmlns:a14="http://schemas.microsoft.com/office/drawing/2010/main" val="0"/>
            </a:ext>
          </a:extLst>
        </a:blip>
        <a:srcRect/>
        <a:stretch>
          <a:fillRect/>
        </a:stretch>
      </xdr:blipFill>
      <xdr:spPr bwMode="auto">
        <a:xfrm>
          <a:off x="57150" y="8601075"/>
          <a:ext cx="187734" cy="1280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197</xdr:row>
      <xdr:rowOff>19050</xdr:rowOff>
    </xdr:from>
    <xdr:to>
      <xdr:col>0</xdr:col>
      <xdr:colOff>244884</xdr:colOff>
      <xdr:row>197</xdr:row>
      <xdr:rowOff>147066</xdr:rowOff>
    </xdr:to>
    <xdr:pic>
      <xdr:nvPicPr>
        <xdr:cNvPr id="173" name="Picture 172">
          <a:extLst>
            <a:ext uri="{FF2B5EF4-FFF2-40B4-BE49-F238E27FC236}">
              <a16:creationId xmlns:a16="http://schemas.microsoft.com/office/drawing/2014/main" id="{00000000-0008-0000-0100-0000AD000000}"/>
            </a:ext>
          </a:extLst>
        </xdr:cNvPr>
        <xdr:cNvPicPr>
          <a:picLocks noChangeAspect="1" noChangeArrowheads="1"/>
        </xdr:cNvPicPr>
      </xdr:nvPicPr>
      <xdr:blipFill>
        <a:blip xmlns:r="http://schemas.openxmlformats.org/officeDocument/2006/relationships" r:embed="rId170">
          <a:extLst>
            <a:ext uri="{28A0092B-C50C-407E-A947-70E740481C1C}">
              <a14:useLocalDpi xmlns:a14="http://schemas.microsoft.com/office/drawing/2010/main" val="0"/>
            </a:ext>
          </a:extLst>
        </a:blip>
        <a:srcRect/>
        <a:stretch>
          <a:fillRect/>
        </a:stretch>
      </xdr:blipFill>
      <xdr:spPr bwMode="auto">
        <a:xfrm>
          <a:off x="57150" y="31918275"/>
          <a:ext cx="187734" cy="1280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54</xdr:row>
      <xdr:rowOff>28575</xdr:rowOff>
    </xdr:from>
    <xdr:to>
      <xdr:col>0</xdr:col>
      <xdr:colOff>266674</xdr:colOff>
      <xdr:row>54</xdr:row>
      <xdr:rowOff>133350</xdr:rowOff>
    </xdr:to>
    <xdr:pic>
      <xdr:nvPicPr>
        <xdr:cNvPr id="174" name="Picture 173">
          <a:extLst>
            <a:ext uri="{FF2B5EF4-FFF2-40B4-BE49-F238E27FC236}">
              <a16:creationId xmlns:a16="http://schemas.microsoft.com/office/drawing/2014/main" id="{00000000-0008-0000-0100-0000AE000000}"/>
            </a:ext>
          </a:extLst>
        </xdr:cNvPr>
        <xdr:cNvPicPr>
          <a:picLocks noChangeAspect="1" noChangeArrowheads="1"/>
        </xdr:cNvPicPr>
      </xdr:nvPicPr>
      <xdr:blipFill>
        <a:blip xmlns:r="http://schemas.openxmlformats.org/officeDocument/2006/relationships" r:embed="rId171">
          <a:extLst>
            <a:ext uri="{28A0092B-C50C-407E-A947-70E740481C1C}">
              <a14:useLocalDpi xmlns:a14="http://schemas.microsoft.com/office/drawing/2010/main" val="0"/>
            </a:ext>
          </a:extLst>
        </a:blip>
        <a:srcRect/>
        <a:stretch>
          <a:fillRect/>
        </a:stretch>
      </xdr:blipFill>
      <xdr:spPr bwMode="auto">
        <a:xfrm>
          <a:off x="57150" y="8772525"/>
          <a:ext cx="209524"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198</xdr:row>
      <xdr:rowOff>19050</xdr:rowOff>
    </xdr:from>
    <xdr:to>
      <xdr:col>0</xdr:col>
      <xdr:colOff>244884</xdr:colOff>
      <xdr:row>198</xdr:row>
      <xdr:rowOff>147066</xdr:rowOff>
    </xdr:to>
    <xdr:pic>
      <xdr:nvPicPr>
        <xdr:cNvPr id="175" name="Picture 174">
          <a:extLst>
            <a:ext uri="{FF2B5EF4-FFF2-40B4-BE49-F238E27FC236}">
              <a16:creationId xmlns:a16="http://schemas.microsoft.com/office/drawing/2014/main" id="{00000000-0008-0000-0100-0000AF000000}"/>
            </a:ext>
          </a:extLst>
        </xdr:cNvPr>
        <xdr:cNvPicPr>
          <a:picLocks noChangeAspect="1" noChangeArrowheads="1"/>
        </xdr:cNvPicPr>
      </xdr:nvPicPr>
      <xdr:blipFill>
        <a:blip xmlns:r="http://schemas.openxmlformats.org/officeDocument/2006/relationships" r:embed="rId172">
          <a:extLst>
            <a:ext uri="{28A0092B-C50C-407E-A947-70E740481C1C}">
              <a14:useLocalDpi xmlns:a14="http://schemas.microsoft.com/office/drawing/2010/main" val="0"/>
            </a:ext>
          </a:extLst>
        </a:blip>
        <a:srcRect/>
        <a:stretch>
          <a:fillRect/>
        </a:stretch>
      </xdr:blipFill>
      <xdr:spPr bwMode="auto">
        <a:xfrm>
          <a:off x="57150" y="32080200"/>
          <a:ext cx="187734" cy="1280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199</xdr:row>
      <xdr:rowOff>38100</xdr:rowOff>
    </xdr:from>
    <xdr:to>
      <xdr:col>0</xdr:col>
      <xdr:colOff>266674</xdr:colOff>
      <xdr:row>199</xdr:row>
      <xdr:rowOff>142875</xdr:rowOff>
    </xdr:to>
    <xdr:pic>
      <xdr:nvPicPr>
        <xdr:cNvPr id="176" name="Picture 175">
          <a:extLst>
            <a:ext uri="{FF2B5EF4-FFF2-40B4-BE49-F238E27FC236}">
              <a16:creationId xmlns:a16="http://schemas.microsoft.com/office/drawing/2014/main" id="{00000000-0008-0000-0100-0000B0000000}"/>
            </a:ext>
          </a:extLst>
        </xdr:cNvPr>
        <xdr:cNvPicPr>
          <a:picLocks noChangeAspect="1" noChangeArrowheads="1"/>
        </xdr:cNvPicPr>
      </xdr:nvPicPr>
      <xdr:blipFill>
        <a:blip xmlns:r="http://schemas.openxmlformats.org/officeDocument/2006/relationships" r:embed="rId173">
          <a:extLst>
            <a:ext uri="{28A0092B-C50C-407E-A947-70E740481C1C}">
              <a14:useLocalDpi xmlns:a14="http://schemas.microsoft.com/office/drawing/2010/main" val="0"/>
            </a:ext>
          </a:extLst>
        </a:blip>
        <a:srcRect/>
        <a:stretch>
          <a:fillRect/>
        </a:stretch>
      </xdr:blipFill>
      <xdr:spPr bwMode="auto">
        <a:xfrm>
          <a:off x="57150" y="32261175"/>
          <a:ext cx="209524"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200</xdr:row>
      <xdr:rowOff>19050</xdr:rowOff>
    </xdr:from>
    <xdr:to>
      <xdr:col>0</xdr:col>
      <xdr:colOff>244884</xdr:colOff>
      <xdr:row>200</xdr:row>
      <xdr:rowOff>147066</xdr:rowOff>
    </xdr:to>
    <xdr:pic>
      <xdr:nvPicPr>
        <xdr:cNvPr id="177" name="Picture 176">
          <a:extLst>
            <a:ext uri="{FF2B5EF4-FFF2-40B4-BE49-F238E27FC236}">
              <a16:creationId xmlns:a16="http://schemas.microsoft.com/office/drawing/2014/main" id="{00000000-0008-0000-0100-0000B1000000}"/>
            </a:ext>
          </a:extLst>
        </xdr:cNvPr>
        <xdr:cNvPicPr>
          <a:picLocks noChangeAspect="1" noChangeArrowheads="1"/>
        </xdr:cNvPicPr>
      </xdr:nvPicPr>
      <xdr:blipFill>
        <a:blip xmlns:r="http://schemas.openxmlformats.org/officeDocument/2006/relationships" r:embed="rId174">
          <a:extLst>
            <a:ext uri="{28A0092B-C50C-407E-A947-70E740481C1C}">
              <a14:useLocalDpi xmlns:a14="http://schemas.microsoft.com/office/drawing/2010/main" val="0"/>
            </a:ext>
          </a:extLst>
        </a:blip>
        <a:srcRect/>
        <a:stretch>
          <a:fillRect/>
        </a:stretch>
      </xdr:blipFill>
      <xdr:spPr bwMode="auto">
        <a:xfrm>
          <a:off x="57150" y="32404050"/>
          <a:ext cx="187734" cy="1280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86</xdr:row>
      <xdr:rowOff>9525</xdr:rowOff>
    </xdr:from>
    <xdr:to>
      <xdr:col>0</xdr:col>
      <xdr:colOff>244884</xdr:colOff>
      <xdr:row>86</xdr:row>
      <xdr:rowOff>137541</xdr:rowOff>
    </xdr:to>
    <xdr:pic>
      <xdr:nvPicPr>
        <xdr:cNvPr id="178" name="Picture 177">
          <a:extLst>
            <a:ext uri="{FF2B5EF4-FFF2-40B4-BE49-F238E27FC236}">
              <a16:creationId xmlns:a16="http://schemas.microsoft.com/office/drawing/2014/main" id="{00000000-0008-0000-0100-0000B2000000}"/>
            </a:ext>
          </a:extLst>
        </xdr:cNvPr>
        <xdr:cNvPicPr>
          <a:picLocks noChangeAspect="1" noChangeArrowheads="1"/>
        </xdr:cNvPicPr>
      </xdr:nvPicPr>
      <xdr:blipFill>
        <a:blip xmlns:r="http://schemas.openxmlformats.org/officeDocument/2006/relationships" r:embed="rId175">
          <a:extLst>
            <a:ext uri="{28A0092B-C50C-407E-A947-70E740481C1C}">
              <a14:useLocalDpi xmlns:a14="http://schemas.microsoft.com/office/drawing/2010/main" val="0"/>
            </a:ext>
          </a:extLst>
        </a:blip>
        <a:srcRect/>
        <a:stretch>
          <a:fillRect/>
        </a:stretch>
      </xdr:blipFill>
      <xdr:spPr bwMode="auto">
        <a:xfrm>
          <a:off x="57150" y="13935075"/>
          <a:ext cx="187734" cy="1280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201</xdr:row>
      <xdr:rowOff>19050</xdr:rowOff>
    </xdr:from>
    <xdr:to>
      <xdr:col>0</xdr:col>
      <xdr:colOff>244884</xdr:colOff>
      <xdr:row>201</xdr:row>
      <xdr:rowOff>147066</xdr:rowOff>
    </xdr:to>
    <xdr:pic>
      <xdr:nvPicPr>
        <xdr:cNvPr id="179" name="Picture 178">
          <a:extLst>
            <a:ext uri="{FF2B5EF4-FFF2-40B4-BE49-F238E27FC236}">
              <a16:creationId xmlns:a16="http://schemas.microsoft.com/office/drawing/2014/main" id="{00000000-0008-0000-0100-0000B3000000}"/>
            </a:ext>
          </a:extLst>
        </xdr:cNvPr>
        <xdr:cNvPicPr>
          <a:picLocks noChangeAspect="1" noChangeArrowheads="1"/>
        </xdr:cNvPicPr>
      </xdr:nvPicPr>
      <xdr:blipFill>
        <a:blip xmlns:r="http://schemas.openxmlformats.org/officeDocument/2006/relationships" r:embed="rId176">
          <a:extLst>
            <a:ext uri="{28A0092B-C50C-407E-A947-70E740481C1C}">
              <a14:useLocalDpi xmlns:a14="http://schemas.microsoft.com/office/drawing/2010/main" val="0"/>
            </a:ext>
          </a:extLst>
        </a:blip>
        <a:srcRect/>
        <a:stretch>
          <a:fillRect/>
        </a:stretch>
      </xdr:blipFill>
      <xdr:spPr bwMode="auto">
        <a:xfrm>
          <a:off x="57150" y="32565975"/>
          <a:ext cx="187734" cy="1280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170</xdr:row>
      <xdr:rowOff>38100</xdr:rowOff>
    </xdr:from>
    <xdr:to>
      <xdr:col>0</xdr:col>
      <xdr:colOff>266674</xdr:colOff>
      <xdr:row>170</xdr:row>
      <xdr:rowOff>142875</xdr:rowOff>
    </xdr:to>
    <xdr:pic>
      <xdr:nvPicPr>
        <xdr:cNvPr id="180" name="Picture 179">
          <a:extLst>
            <a:ext uri="{FF2B5EF4-FFF2-40B4-BE49-F238E27FC236}">
              <a16:creationId xmlns:a16="http://schemas.microsoft.com/office/drawing/2014/main" id="{00000000-0008-0000-0100-0000B4000000}"/>
            </a:ext>
          </a:extLst>
        </xdr:cNvPr>
        <xdr:cNvPicPr>
          <a:picLocks noChangeAspect="1" noChangeArrowheads="1"/>
        </xdr:cNvPicPr>
      </xdr:nvPicPr>
      <xdr:blipFill>
        <a:blip xmlns:r="http://schemas.openxmlformats.org/officeDocument/2006/relationships" r:embed="rId177">
          <a:extLst>
            <a:ext uri="{28A0092B-C50C-407E-A947-70E740481C1C}">
              <a14:useLocalDpi xmlns:a14="http://schemas.microsoft.com/office/drawing/2010/main" val="0"/>
            </a:ext>
          </a:extLst>
        </a:blip>
        <a:srcRect/>
        <a:stretch>
          <a:fillRect/>
        </a:stretch>
      </xdr:blipFill>
      <xdr:spPr bwMode="auto">
        <a:xfrm>
          <a:off x="57150" y="27565350"/>
          <a:ext cx="209524"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60325</xdr:colOff>
      <xdr:row>255</xdr:row>
      <xdr:rowOff>19050</xdr:rowOff>
    </xdr:from>
    <xdr:to>
      <xdr:col>0</xdr:col>
      <xdr:colOff>225326</xdr:colOff>
      <xdr:row>255</xdr:row>
      <xdr:rowOff>147066</xdr:rowOff>
    </xdr:to>
    <xdr:pic>
      <xdr:nvPicPr>
        <xdr:cNvPr id="181" name="Picture 180">
          <a:extLst>
            <a:ext uri="{FF2B5EF4-FFF2-40B4-BE49-F238E27FC236}">
              <a16:creationId xmlns:a16="http://schemas.microsoft.com/office/drawing/2014/main" id="{00000000-0008-0000-0100-0000B5000000}"/>
            </a:ext>
          </a:extLst>
        </xdr:cNvPr>
        <xdr:cNvPicPr>
          <a:picLocks noChangeAspect="1" noChangeArrowheads="1"/>
        </xdr:cNvPicPr>
      </xdr:nvPicPr>
      <xdr:blipFill>
        <a:blip xmlns:r="http://schemas.openxmlformats.org/officeDocument/2006/relationships" r:embed="rId178">
          <a:extLst>
            <a:ext uri="{28A0092B-C50C-407E-A947-70E740481C1C}">
              <a14:useLocalDpi xmlns:a14="http://schemas.microsoft.com/office/drawing/2010/main" val="0"/>
            </a:ext>
          </a:extLst>
        </a:blip>
        <a:srcRect/>
        <a:stretch>
          <a:fillRect/>
        </a:stretch>
      </xdr:blipFill>
      <xdr:spPr bwMode="auto">
        <a:xfrm>
          <a:off x="60325" y="41309925"/>
          <a:ext cx="165001" cy="1280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55</xdr:row>
      <xdr:rowOff>28575</xdr:rowOff>
    </xdr:from>
    <xdr:to>
      <xdr:col>0</xdr:col>
      <xdr:colOff>266674</xdr:colOff>
      <xdr:row>55</xdr:row>
      <xdr:rowOff>133350</xdr:rowOff>
    </xdr:to>
    <xdr:pic>
      <xdr:nvPicPr>
        <xdr:cNvPr id="182" name="Picture 181">
          <a:extLst>
            <a:ext uri="{FF2B5EF4-FFF2-40B4-BE49-F238E27FC236}">
              <a16:creationId xmlns:a16="http://schemas.microsoft.com/office/drawing/2014/main" id="{00000000-0008-0000-0100-0000B6000000}"/>
            </a:ext>
          </a:extLst>
        </xdr:cNvPr>
        <xdr:cNvPicPr>
          <a:picLocks noChangeAspect="1" noChangeArrowheads="1"/>
        </xdr:cNvPicPr>
      </xdr:nvPicPr>
      <xdr:blipFill>
        <a:blip xmlns:r="http://schemas.openxmlformats.org/officeDocument/2006/relationships" r:embed="rId179">
          <a:extLst>
            <a:ext uri="{28A0092B-C50C-407E-A947-70E740481C1C}">
              <a14:useLocalDpi xmlns:a14="http://schemas.microsoft.com/office/drawing/2010/main" val="0"/>
            </a:ext>
          </a:extLst>
        </a:blip>
        <a:srcRect/>
        <a:stretch>
          <a:fillRect/>
        </a:stretch>
      </xdr:blipFill>
      <xdr:spPr bwMode="auto">
        <a:xfrm>
          <a:off x="57150" y="8934450"/>
          <a:ext cx="209524"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279</xdr:row>
      <xdr:rowOff>9525</xdr:rowOff>
    </xdr:from>
    <xdr:to>
      <xdr:col>0</xdr:col>
      <xdr:colOff>244884</xdr:colOff>
      <xdr:row>279</xdr:row>
      <xdr:rowOff>137541</xdr:rowOff>
    </xdr:to>
    <xdr:pic>
      <xdr:nvPicPr>
        <xdr:cNvPr id="183" name="Picture 182">
          <a:extLst>
            <a:ext uri="{FF2B5EF4-FFF2-40B4-BE49-F238E27FC236}">
              <a16:creationId xmlns:a16="http://schemas.microsoft.com/office/drawing/2014/main" id="{00000000-0008-0000-0100-0000B7000000}"/>
            </a:ext>
          </a:extLst>
        </xdr:cNvPr>
        <xdr:cNvPicPr>
          <a:picLocks noChangeAspect="1" noChangeArrowheads="1"/>
        </xdr:cNvPicPr>
      </xdr:nvPicPr>
      <xdr:blipFill>
        <a:blip xmlns:r="http://schemas.openxmlformats.org/officeDocument/2006/relationships" r:embed="rId180">
          <a:extLst>
            <a:ext uri="{28A0092B-C50C-407E-A947-70E740481C1C}">
              <a14:useLocalDpi xmlns:a14="http://schemas.microsoft.com/office/drawing/2010/main" val="0"/>
            </a:ext>
          </a:extLst>
        </a:blip>
        <a:srcRect/>
        <a:stretch>
          <a:fillRect/>
        </a:stretch>
      </xdr:blipFill>
      <xdr:spPr bwMode="auto">
        <a:xfrm>
          <a:off x="57150" y="45186600"/>
          <a:ext cx="187734" cy="1280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56</xdr:row>
      <xdr:rowOff>9525</xdr:rowOff>
    </xdr:from>
    <xdr:to>
      <xdr:col>0</xdr:col>
      <xdr:colOff>244884</xdr:colOff>
      <xdr:row>56</xdr:row>
      <xdr:rowOff>137541</xdr:rowOff>
    </xdr:to>
    <xdr:pic>
      <xdr:nvPicPr>
        <xdr:cNvPr id="184" name="Picture 183">
          <a:extLst>
            <a:ext uri="{FF2B5EF4-FFF2-40B4-BE49-F238E27FC236}">
              <a16:creationId xmlns:a16="http://schemas.microsoft.com/office/drawing/2014/main" id="{00000000-0008-0000-0100-0000B8000000}"/>
            </a:ext>
          </a:extLst>
        </xdr:cNvPr>
        <xdr:cNvPicPr>
          <a:picLocks noChangeAspect="1" noChangeArrowheads="1"/>
        </xdr:cNvPicPr>
      </xdr:nvPicPr>
      <xdr:blipFill>
        <a:blip xmlns:r="http://schemas.openxmlformats.org/officeDocument/2006/relationships" r:embed="rId181">
          <a:extLst>
            <a:ext uri="{28A0092B-C50C-407E-A947-70E740481C1C}">
              <a14:useLocalDpi xmlns:a14="http://schemas.microsoft.com/office/drawing/2010/main" val="0"/>
            </a:ext>
          </a:extLst>
        </a:blip>
        <a:srcRect/>
        <a:stretch>
          <a:fillRect/>
        </a:stretch>
      </xdr:blipFill>
      <xdr:spPr bwMode="auto">
        <a:xfrm>
          <a:off x="57150" y="9077325"/>
          <a:ext cx="187734" cy="1280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256</xdr:row>
      <xdr:rowOff>9525</xdr:rowOff>
    </xdr:from>
    <xdr:to>
      <xdr:col>0</xdr:col>
      <xdr:colOff>244884</xdr:colOff>
      <xdr:row>256</xdr:row>
      <xdr:rowOff>137541</xdr:rowOff>
    </xdr:to>
    <xdr:pic>
      <xdr:nvPicPr>
        <xdr:cNvPr id="185" name="Picture 184">
          <a:extLst>
            <a:ext uri="{FF2B5EF4-FFF2-40B4-BE49-F238E27FC236}">
              <a16:creationId xmlns:a16="http://schemas.microsoft.com/office/drawing/2014/main" id="{00000000-0008-0000-0100-0000B9000000}"/>
            </a:ext>
          </a:extLst>
        </xdr:cNvPr>
        <xdr:cNvPicPr>
          <a:picLocks noChangeAspect="1" noChangeArrowheads="1"/>
        </xdr:cNvPicPr>
      </xdr:nvPicPr>
      <xdr:blipFill>
        <a:blip xmlns:r="http://schemas.openxmlformats.org/officeDocument/2006/relationships" r:embed="rId182">
          <a:extLst>
            <a:ext uri="{28A0092B-C50C-407E-A947-70E740481C1C}">
              <a14:useLocalDpi xmlns:a14="http://schemas.microsoft.com/office/drawing/2010/main" val="0"/>
            </a:ext>
          </a:extLst>
        </a:blip>
        <a:srcRect/>
        <a:stretch>
          <a:fillRect/>
        </a:stretch>
      </xdr:blipFill>
      <xdr:spPr bwMode="auto">
        <a:xfrm>
          <a:off x="57150" y="41462325"/>
          <a:ext cx="187734" cy="1280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57</xdr:row>
      <xdr:rowOff>28575</xdr:rowOff>
    </xdr:from>
    <xdr:to>
      <xdr:col>0</xdr:col>
      <xdr:colOff>266674</xdr:colOff>
      <xdr:row>57</xdr:row>
      <xdr:rowOff>133350</xdr:rowOff>
    </xdr:to>
    <xdr:pic>
      <xdr:nvPicPr>
        <xdr:cNvPr id="186" name="Picture 185">
          <a:extLst>
            <a:ext uri="{FF2B5EF4-FFF2-40B4-BE49-F238E27FC236}">
              <a16:creationId xmlns:a16="http://schemas.microsoft.com/office/drawing/2014/main" id="{00000000-0008-0000-0100-0000BA000000}"/>
            </a:ext>
          </a:extLst>
        </xdr:cNvPr>
        <xdr:cNvPicPr>
          <a:picLocks noChangeAspect="1" noChangeArrowheads="1"/>
        </xdr:cNvPicPr>
      </xdr:nvPicPr>
      <xdr:blipFill>
        <a:blip xmlns:r="http://schemas.openxmlformats.org/officeDocument/2006/relationships" r:embed="rId183">
          <a:extLst>
            <a:ext uri="{28A0092B-C50C-407E-A947-70E740481C1C}">
              <a14:useLocalDpi xmlns:a14="http://schemas.microsoft.com/office/drawing/2010/main" val="0"/>
            </a:ext>
          </a:extLst>
        </a:blip>
        <a:srcRect/>
        <a:stretch>
          <a:fillRect/>
        </a:stretch>
      </xdr:blipFill>
      <xdr:spPr bwMode="auto">
        <a:xfrm>
          <a:off x="57150" y="9258300"/>
          <a:ext cx="209524"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58</xdr:row>
      <xdr:rowOff>19050</xdr:rowOff>
    </xdr:from>
    <xdr:to>
      <xdr:col>0</xdr:col>
      <xdr:colOff>244884</xdr:colOff>
      <xdr:row>58</xdr:row>
      <xdr:rowOff>147066</xdr:rowOff>
    </xdr:to>
    <xdr:pic>
      <xdr:nvPicPr>
        <xdr:cNvPr id="187" name="Picture 186">
          <a:extLst>
            <a:ext uri="{FF2B5EF4-FFF2-40B4-BE49-F238E27FC236}">
              <a16:creationId xmlns:a16="http://schemas.microsoft.com/office/drawing/2014/main" id="{00000000-0008-0000-0100-0000BB000000}"/>
            </a:ext>
          </a:extLst>
        </xdr:cNvPr>
        <xdr:cNvPicPr>
          <a:picLocks noChangeAspect="1" noChangeArrowheads="1"/>
        </xdr:cNvPicPr>
      </xdr:nvPicPr>
      <xdr:blipFill>
        <a:blip xmlns:r="http://schemas.openxmlformats.org/officeDocument/2006/relationships" r:embed="rId184">
          <a:extLst>
            <a:ext uri="{28A0092B-C50C-407E-A947-70E740481C1C}">
              <a14:useLocalDpi xmlns:a14="http://schemas.microsoft.com/office/drawing/2010/main" val="0"/>
            </a:ext>
          </a:extLst>
        </a:blip>
        <a:srcRect/>
        <a:stretch>
          <a:fillRect/>
        </a:stretch>
      </xdr:blipFill>
      <xdr:spPr bwMode="auto">
        <a:xfrm>
          <a:off x="57150" y="9410700"/>
          <a:ext cx="187734" cy="1280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140</xdr:row>
      <xdr:rowOff>19050</xdr:rowOff>
    </xdr:from>
    <xdr:to>
      <xdr:col>0</xdr:col>
      <xdr:colOff>244884</xdr:colOff>
      <xdr:row>140</xdr:row>
      <xdr:rowOff>147066</xdr:rowOff>
    </xdr:to>
    <xdr:pic>
      <xdr:nvPicPr>
        <xdr:cNvPr id="188" name="Picture 187">
          <a:extLst>
            <a:ext uri="{FF2B5EF4-FFF2-40B4-BE49-F238E27FC236}">
              <a16:creationId xmlns:a16="http://schemas.microsoft.com/office/drawing/2014/main" id="{00000000-0008-0000-0100-0000BC000000}"/>
            </a:ext>
          </a:extLst>
        </xdr:cNvPr>
        <xdr:cNvPicPr>
          <a:picLocks noChangeAspect="1" noChangeArrowheads="1"/>
        </xdr:cNvPicPr>
      </xdr:nvPicPr>
      <xdr:blipFill>
        <a:blip xmlns:r="http://schemas.openxmlformats.org/officeDocument/2006/relationships" r:embed="rId185">
          <a:extLst>
            <a:ext uri="{28A0092B-C50C-407E-A947-70E740481C1C}">
              <a14:useLocalDpi xmlns:a14="http://schemas.microsoft.com/office/drawing/2010/main" val="0"/>
            </a:ext>
          </a:extLst>
        </a:blip>
        <a:srcRect/>
        <a:stretch>
          <a:fillRect/>
        </a:stretch>
      </xdr:blipFill>
      <xdr:spPr bwMode="auto">
        <a:xfrm>
          <a:off x="57150" y="22688550"/>
          <a:ext cx="187734" cy="1280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257</xdr:row>
      <xdr:rowOff>19050</xdr:rowOff>
    </xdr:from>
    <xdr:to>
      <xdr:col>0</xdr:col>
      <xdr:colOff>244884</xdr:colOff>
      <xdr:row>257</xdr:row>
      <xdr:rowOff>147066</xdr:rowOff>
    </xdr:to>
    <xdr:pic>
      <xdr:nvPicPr>
        <xdr:cNvPr id="189" name="Picture 188">
          <a:extLst>
            <a:ext uri="{FF2B5EF4-FFF2-40B4-BE49-F238E27FC236}">
              <a16:creationId xmlns:a16="http://schemas.microsoft.com/office/drawing/2014/main" id="{00000000-0008-0000-0100-0000BD000000}"/>
            </a:ext>
          </a:extLst>
        </xdr:cNvPr>
        <xdr:cNvPicPr>
          <a:picLocks noChangeAspect="1" noChangeArrowheads="1"/>
        </xdr:cNvPicPr>
      </xdr:nvPicPr>
      <xdr:blipFill>
        <a:blip xmlns:r="http://schemas.openxmlformats.org/officeDocument/2006/relationships" r:embed="rId186">
          <a:extLst>
            <a:ext uri="{28A0092B-C50C-407E-A947-70E740481C1C}">
              <a14:useLocalDpi xmlns:a14="http://schemas.microsoft.com/office/drawing/2010/main" val="0"/>
            </a:ext>
          </a:extLst>
        </a:blip>
        <a:srcRect/>
        <a:stretch>
          <a:fillRect/>
        </a:stretch>
      </xdr:blipFill>
      <xdr:spPr bwMode="auto">
        <a:xfrm>
          <a:off x="57150" y="41633775"/>
          <a:ext cx="187734" cy="1280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258</xdr:row>
      <xdr:rowOff>19050</xdr:rowOff>
    </xdr:from>
    <xdr:to>
      <xdr:col>0</xdr:col>
      <xdr:colOff>266674</xdr:colOff>
      <xdr:row>258</xdr:row>
      <xdr:rowOff>123825</xdr:rowOff>
    </xdr:to>
    <xdr:pic>
      <xdr:nvPicPr>
        <xdr:cNvPr id="190" name="Picture 189">
          <a:extLst>
            <a:ext uri="{FF2B5EF4-FFF2-40B4-BE49-F238E27FC236}">
              <a16:creationId xmlns:a16="http://schemas.microsoft.com/office/drawing/2014/main" id="{00000000-0008-0000-0100-0000BE000000}"/>
            </a:ext>
          </a:extLst>
        </xdr:cNvPr>
        <xdr:cNvPicPr>
          <a:picLocks noChangeAspect="1" noChangeArrowheads="1"/>
        </xdr:cNvPicPr>
      </xdr:nvPicPr>
      <xdr:blipFill>
        <a:blip xmlns:r="http://schemas.openxmlformats.org/officeDocument/2006/relationships" r:embed="rId187">
          <a:extLst>
            <a:ext uri="{28A0092B-C50C-407E-A947-70E740481C1C}">
              <a14:useLocalDpi xmlns:a14="http://schemas.microsoft.com/office/drawing/2010/main" val="0"/>
            </a:ext>
          </a:extLst>
        </a:blip>
        <a:srcRect/>
        <a:stretch>
          <a:fillRect/>
        </a:stretch>
      </xdr:blipFill>
      <xdr:spPr bwMode="auto">
        <a:xfrm>
          <a:off x="57150" y="41795700"/>
          <a:ext cx="209524"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171</xdr:row>
      <xdr:rowOff>28575</xdr:rowOff>
    </xdr:from>
    <xdr:to>
      <xdr:col>0</xdr:col>
      <xdr:colOff>266674</xdr:colOff>
      <xdr:row>171</xdr:row>
      <xdr:rowOff>133350</xdr:rowOff>
    </xdr:to>
    <xdr:pic>
      <xdr:nvPicPr>
        <xdr:cNvPr id="191" name="Picture 190">
          <a:extLst>
            <a:ext uri="{FF2B5EF4-FFF2-40B4-BE49-F238E27FC236}">
              <a16:creationId xmlns:a16="http://schemas.microsoft.com/office/drawing/2014/main" id="{00000000-0008-0000-0100-0000BF000000}"/>
            </a:ext>
          </a:extLst>
        </xdr:cNvPr>
        <xdr:cNvPicPr>
          <a:picLocks noChangeAspect="1" noChangeArrowheads="1"/>
        </xdr:cNvPicPr>
      </xdr:nvPicPr>
      <xdr:blipFill>
        <a:blip xmlns:r="http://schemas.openxmlformats.org/officeDocument/2006/relationships" r:embed="rId188">
          <a:extLst>
            <a:ext uri="{28A0092B-C50C-407E-A947-70E740481C1C}">
              <a14:useLocalDpi xmlns:a14="http://schemas.microsoft.com/office/drawing/2010/main" val="0"/>
            </a:ext>
          </a:extLst>
        </a:blip>
        <a:srcRect/>
        <a:stretch>
          <a:fillRect/>
        </a:stretch>
      </xdr:blipFill>
      <xdr:spPr bwMode="auto">
        <a:xfrm>
          <a:off x="57150" y="27717750"/>
          <a:ext cx="209524"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59</xdr:row>
      <xdr:rowOff>19050</xdr:rowOff>
    </xdr:from>
    <xdr:to>
      <xdr:col>0</xdr:col>
      <xdr:colOff>244884</xdr:colOff>
      <xdr:row>59</xdr:row>
      <xdr:rowOff>147066</xdr:rowOff>
    </xdr:to>
    <xdr:pic>
      <xdr:nvPicPr>
        <xdr:cNvPr id="192" name="Picture 191">
          <a:extLst>
            <a:ext uri="{FF2B5EF4-FFF2-40B4-BE49-F238E27FC236}">
              <a16:creationId xmlns:a16="http://schemas.microsoft.com/office/drawing/2014/main" id="{00000000-0008-0000-0100-0000C0000000}"/>
            </a:ext>
          </a:extLst>
        </xdr:cNvPr>
        <xdr:cNvPicPr>
          <a:picLocks noChangeAspect="1" noChangeArrowheads="1"/>
        </xdr:cNvPicPr>
      </xdr:nvPicPr>
      <xdr:blipFill>
        <a:blip xmlns:r="http://schemas.openxmlformats.org/officeDocument/2006/relationships" r:embed="rId189">
          <a:extLst>
            <a:ext uri="{28A0092B-C50C-407E-A947-70E740481C1C}">
              <a14:useLocalDpi xmlns:a14="http://schemas.microsoft.com/office/drawing/2010/main" val="0"/>
            </a:ext>
          </a:extLst>
        </a:blip>
        <a:srcRect/>
        <a:stretch>
          <a:fillRect/>
        </a:stretch>
      </xdr:blipFill>
      <xdr:spPr bwMode="auto">
        <a:xfrm>
          <a:off x="57150" y="9572625"/>
          <a:ext cx="187734" cy="1280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60</xdr:row>
      <xdr:rowOff>19050</xdr:rowOff>
    </xdr:from>
    <xdr:to>
      <xdr:col>0</xdr:col>
      <xdr:colOff>244884</xdr:colOff>
      <xdr:row>60</xdr:row>
      <xdr:rowOff>147066</xdr:rowOff>
    </xdr:to>
    <xdr:pic>
      <xdr:nvPicPr>
        <xdr:cNvPr id="193" name="Picture 192">
          <a:extLst>
            <a:ext uri="{FF2B5EF4-FFF2-40B4-BE49-F238E27FC236}">
              <a16:creationId xmlns:a16="http://schemas.microsoft.com/office/drawing/2014/main" id="{00000000-0008-0000-0100-0000C1000000}"/>
            </a:ext>
          </a:extLst>
        </xdr:cNvPr>
        <xdr:cNvPicPr>
          <a:picLocks noChangeAspect="1" noChangeArrowheads="1"/>
        </xdr:cNvPicPr>
      </xdr:nvPicPr>
      <xdr:blipFill>
        <a:blip xmlns:r="http://schemas.openxmlformats.org/officeDocument/2006/relationships" r:embed="rId190">
          <a:extLst>
            <a:ext uri="{28A0092B-C50C-407E-A947-70E740481C1C}">
              <a14:useLocalDpi xmlns:a14="http://schemas.microsoft.com/office/drawing/2010/main" val="0"/>
            </a:ext>
          </a:extLst>
        </a:blip>
        <a:srcRect/>
        <a:stretch>
          <a:fillRect/>
        </a:stretch>
      </xdr:blipFill>
      <xdr:spPr bwMode="auto">
        <a:xfrm>
          <a:off x="57150" y="9734550"/>
          <a:ext cx="187734" cy="1280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141</xdr:row>
      <xdr:rowOff>28575</xdr:rowOff>
    </xdr:from>
    <xdr:to>
      <xdr:col>0</xdr:col>
      <xdr:colOff>266674</xdr:colOff>
      <xdr:row>141</xdr:row>
      <xdr:rowOff>133350</xdr:rowOff>
    </xdr:to>
    <xdr:pic>
      <xdr:nvPicPr>
        <xdr:cNvPr id="194" name="Picture 193">
          <a:extLst>
            <a:ext uri="{FF2B5EF4-FFF2-40B4-BE49-F238E27FC236}">
              <a16:creationId xmlns:a16="http://schemas.microsoft.com/office/drawing/2014/main" id="{00000000-0008-0000-0100-0000C2000000}"/>
            </a:ext>
          </a:extLst>
        </xdr:cNvPr>
        <xdr:cNvPicPr>
          <a:picLocks noChangeAspect="1" noChangeArrowheads="1"/>
        </xdr:cNvPicPr>
      </xdr:nvPicPr>
      <xdr:blipFill>
        <a:blip xmlns:r="http://schemas.openxmlformats.org/officeDocument/2006/relationships" r:embed="rId191">
          <a:extLst>
            <a:ext uri="{28A0092B-C50C-407E-A947-70E740481C1C}">
              <a14:useLocalDpi xmlns:a14="http://schemas.microsoft.com/office/drawing/2010/main" val="0"/>
            </a:ext>
          </a:extLst>
        </a:blip>
        <a:srcRect/>
        <a:stretch>
          <a:fillRect/>
        </a:stretch>
      </xdr:blipFill>
      <xdr:spPr bwMode="auto">
        <a:xfrm>
          <a:off x="57150" y="22860000"/>
          <a:ext cx="209524"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259</xdr:row>
      <xdr:rowOff>19050</xdr:rowOff>
    </xdr:from>
    <xdr:to>
      <xdr:col>0</xdr:col>
      <xdr:colOff>244884</xdr:colOff>
      <xdr:row>259</xdr:row>
      <xdr:rowOff>147066</xdr:rowOff>
    </xdr:to>
    <xdr:pic>
      <xdr:nvPicPr>
        <xdr:cNvPr id="195" name="Picture 194">
          <a:extLst>
            <a:ext uri="{FF2B5EF4-FFF2-40B4-BE49-F238E27FC236}">
              <a16:creationId xmlns:a16="http://schemas.microsoft.com/office/drawing/2014/main" id="{00000000-0008-0000-0100-0000C3000000}"/>
            </a:ext>
          </a:extLst>
        </xdr:cNvPr>
        <xdr:cNvPicPr>
          <a:picLocks noChangeAspect="1" noChangeArrowheads="1"/>
        </xdr:cNvPicPr>
      </xdr:nvPicPr>
      <xdr:blipFill>
        <a:blip xmlns:r="http://schemas.openxmlformats.org/officeDocument/2006/relationships" r:embed="rId192">
          <a:extLst>
            <a:ext uri="{28A0092B-C50C-407E-A947-70E740481C1C}">
              <a14:useLocalDpi xmlns:a14="http://schemas.microsoft.com/office/drawing/2010/main" val="0"/>
            </a:ext>
          </a:extLst>
        </a:blip>
        <a:srcRect/>
        <a:stretch>
          <a:fillRect/>
        </a:stretch>
      </xdr:blipFill>
      <xdr:spPr bwMode="auto">
        <a:xfrm>
          <a:off x="57150" y="41957625"/>
          <a:ext cx="187734" cy="1280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142</xdr:row>
      <xdr:rowOff>28575</xdr:rowOff>
    </xdr:from>
    <xdr:to>
      <xdr:col>0</xdr:col>
      <xdr:colOff>266674</xdr:colOff>
      <xdr:row>142</xdr:row>
      <xdr:rowOff>133350</xdr:rowOff>
    </xdr:to>
    <xdr:pic>
      <xdr:nvPicPr>
        <xdr:cNvPr id="196" name="Picture 195">
          <a:extLst>
            <a:ext uri="{FF2B5EF4-FFF2-40B4-BE49-F238E27FC236}">
              <a16:creationId xmlns:a16="http://schemas.microsoft.com/office/drawing/2014/main" id="{00000000-0008-0000-0100-0000C4000000}"/>
            </a:ext>
          </a:extLst>
        </xdr:cNvPr>
        <xdr:cNvPicPr>
          <a:picLocks noChangeAspect="1" noChangeArrowheads="1"/>
        </xdr:cNvPicPr>
      </xdr:nvPicPr>
      <xdr:blipFill>
        <a:blip xmlns:r="http://schemas.openxmlformats.org/officeDocument/2006/relationships" r:embed="rId193">
          <a:extLst>
            <a:ext uri="{28A0092B-C50C-407E-A947-70E740481C1C}">
              <a14:useLocalDpi xmlns:a14="http://schemas.microsoft.com/office/drawing/2010/main" val="0"/>
            </a:ext>
          </a:extLst>
        </a:blip>
        <a:srcRect/>
        <a:stretch>
          <a:fillRect/>
        </a:stretch>
      </xdr:blipFill>
      <xdr:spPr bwMode="auto">
        <a:xfrm>
          <a:off x="57150" y="23021925"/>
          <a:ext cx="209524"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62</xdr:row>
      <xdr:rowOff>28575</xdr:rowOff>
    </xdr:from>
    <xdr:to>
      <xdr:col>0</xdr:col>
      <xdr:colOff>266674</xdr:colOff>
      <xdr:row>62</xdr:row>
      <xdr:rowOff>133350</xdr:rowOff>
    </xdr:to>
    <xdr:pic>
      <xdr:nvPicPr>
        <xdr:cNvPr id="197" name="Picture 196">
          <a:extLst>
            <a:ext uri="{FF2B5EF4-FFF2-40B4-BE49-F238E27FC236}">
              <a16:creationId xmlns:a16="http://schemas.microsoft.com/office/drawing/2014/main" id="{00000000-0008-0000-0100-0000C5000000}"/>
            </a:ext>
          </a:extLst>
        </xdr:cNvPr>
        <xdr:cNvPicPr>
          <a:picLocks noChangeAspect="1" noChangeArrowheads="1"/>
        </xdr:cNvPicPr>
      </xdr:nvPicPr>
      <xdr:blipFill>
        <a:blip xmlns:r="http://schemas.openxmlformats.org/officeDocument/2006/relationships" r:embed="rId194">
          <a:extLst>
            <a:ext uri="{28A0092B-C50C-407E-A947-70E740481C1C}">
              <a14:useLocalDpi xmlns:a14="http://schemas.microsoft.com/office/drawing/2010/main" val="0"/>
            </a:ext>
          </a:extLst>
        </a:blip>
        <a:srcRect/>
        <a:stretch>
          <a:fillRect/>
        </a:stretch>
      </xdr:blipFill>
      <xdr:spPr bwMode="auto">
        <a:xfrm>
          <a:off x="57150" y="10067925"/>
          <a:ext cx="209524"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102</xdr:row>
      <xdr:rowOff>9525</xdr:rowOff>
    </xdr:from>
    <xdr:to>
      <xdr:col>0</xdr:col>
      <xdr:colOff>244884</xdr:colOff>
      <xdr:row>102</xdr:row>
      <xdr:rowOff>137541</xdr:rowOff>
    </xdr:to>
    <xdr:pic>
      <xdr:nvPicPr>
        <xdr:cNvPr id="198" name="Picture 197">
          <a:extLst>
            <a:ext uri="{FF2B5EF4-FFF2-40B4-BE49-F238E27FC236}">
              <a16:creationId xmlns:a16="http://schemas.microsoft.com/office/drawing/2014/main" id="{00000000-0008-0000-0100-0000C6000000}"/>
            </a:ext>
          </a:extLst>
        </xdr:cNvPr>
        <xdr:cNvPicPr>
          <a:picLocks noChangeAspect="1" noChangeArrowheads="1"/>
        </xdr:cNvPicPr>
      </xdr:nvPicPr>
      <xdr:blipFill>
        <a:blip xmlns:r="http://schemas.openxmlformats.org/officeDocument/2006/relationships" r:embed="rId195">
          <a:extLst>
            <a:ext uri="{28A0092B-C50C-407E-A947-70E740481C1C}">
              <a14:useLocalDpi xmlns:a14="http://schemas.microsoft.com/office/drawing/2010/main" val="0"/>
            </a:ext>
          </a:extLst>
        </a:blip>
        <a:srcRect/>
        <a:stretch>
          <a:fillRect/>
        </a:stretch>
      </xdr:blipFill>
      <xdr:spPr bwMode="auto">
        <a:xfrm>
          <a:off x="57150" y="16525875"/>
          <a:ext cx="187734" cy="1280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260</xdr:row>
      <xdr:rowOff>9525</xdr:rowOff>
    </xdr:from>
    <xdr:to>
      <xdr:col>0</xdr:col>
      <xdr:colOff>232432</xdr:colOff>
      <xdr:row>260</xdr:row>
      <xdr:rowOff>137541</xdr:rowOff>
    </xdr:to>
    <xdr:pic>
      <xdr:nvPicPr>
        <xdr:cNvPr id="199" name="Picture 198">
          <a:extLst>
            <a:ext uri="{FF2B5EF4-FFF2-40B4-BE49-F238E27FC236}">
              <a16:creationId xmlns:a16="http://schemas.microsoft.com/office/drawing/2014/main" id="{00000000-0008-0000-0100-0000C7000000}"/>
            </a:ext>
          </a:extLst>
        </xdr:cNvPr>
        <xdr:cNvPicPr>
          <a:picLocks noChangeAspect="1" noChangeArrowheads="1"/>
        </xdr:cNvPicPr>
      </xdr:nvPicPr>
      <xdr:blipFill>
        <a:blip xmlns:r="http://schemas.openxmlformats.org/officeDocument/2006/relationships" r:embed="rId153">
          <a:extLst>
            <a:ext uri="{28A0092B-C50C-407E-A947-70E740481C1C}">
              <a14:useLocalDpi xmlns:a14="http://schemas.microsoft.com/office/drawing/2010/main" val="0"/>
            </a:ext>
          </a:extLst>
        </a:blip>
        <a:srcRect/>
        <a:stretch>
          <a:fillRect/>
        </a:stretch>
      </xdr:blipFill>
      <xdr:spPr bwMode="auto">
        <a:xfrm>
          <a:off x="57150" y="42110025"/>
          <a:ext cx="175282" cy="1280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63</xdr:row>
      <xdr:rowOff>19050</xdr:rowOff>
    </xdr:from>
    <xdr:to>
      <xdr:col>0</xdr:col>
      <xdr:colOff>244884</xdr:colOff>
      <xdr:row>63</xdr:row>
      <xdr:rowOff>147066</xdr:rowOff>
    </xdr:to>
    <xdr:pic>
      <xdr:nvPicPr>
        <xdr:cNvPr id="200" name="Picture 199">
          <a:extLst>
            <a:ext uri="{FF2B5EF4-FFF2-40B4-BE49-F238E27FC236}">
              <a16:creationId xmlns:a16="http://schemas.microsoft.com/office/drawing/2014/main" id="{00000000-0008-0000-0100-0000C8000000}"/>
            </a:ext>
          </a:extLst>
        </xdr:cNvPr>
        <xdr:cNvPicPr>
          <a:picLocks noChangeAspect="1" noChangeArrowheads="1"/>
        </xdr:cNvPicPr>
      </xdr:nvPicPr>
      <xdr:blipFill>
        <a:blip xmlns:r="http://schemas.openxmlformats.org/officeDocument/2006/relationships" r:embed="rId196">
          <a:extLst>
            <a:ext uri="{28A0092B-C50C-407E-A947-70E740481C1C}">
              <a14:useLocalDpi xmlns:a14="http://schemas.microsoft.com/office/drawing/2010/main" val="0"/>
            </a:ext>
          </a:extLst>
        </a:blip>
        <a:srcRect/>
        <a:stretch>
          <a:fillRect/>
        </a:stretch>
      </xdr:blipFill>
      <xdr:spPr bwMode="auto">
        <a:xfrm>
          <a:off x="57150" y="10220325"/>
          <a:ext cx="187734" cy="1280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57151</xdr:colOff>
      <xdr:row>261</xdr:row>
      <xdr:rowOff>19050</xdr:rowOff>
    </xdr:from>
    <xdr:to>
      <xdr:col>0</xdr:col>
      <xdr:colOff>258294</xdr:colOff>
      <xdr:row>261</xdr:row>
      <xdr:rowOff>147066</xdr:rowOff>
    </xdr:to>
    <xdr:pic>
      <xdr:nvPicPr>
        <xdr:cNvPr id="201" name="Picture 200">
          <a:extLst>
            <a:ext uri="{FF2B5EF4-FFF2-40B4-BE49-F238E27FC236}">
              <a16:creationId xmlns:a16="http://schemas.microsoft.com/office/drawing/2014/main" id="{00000000-0008-0000-0100-0000C9000000}"/>
            </a:ext>
          </a:extLst>
        </xdr:cNvPr>
        <xdr:cNvPicPr>
          <a:picLocks noChangeAspect="1" noChangeArrowheads="1"/>
        </xdr:cNvPicPr>
      </xdr:nvPicPr>
      <xdr:blipFill>
        <a:blip xmlns:r="http://schemas.openxmlformats.org/officeDocument/2006/relationships" r:embed="rId197">
          <a:extLst>
            <a:ext uri="{28A0092B-C50C-407E-A947-70E740481C1C}">
              <a14:useLocalDpi xmlns:a14="http://schemas.microsoft.com/office/drawing/2010/main" val="0"/>
            </a:ext>
          </a:extLst>
        </a:blip>
        <a:srcRect/>
        <a:stretch>
          <a:fillRect/>
        </a:stretch>
      </xdr:blipFill>
      <xdr:spPr bwMode="auto">
        <a:xfrm>
          <a:off x="57151" y="42281475"/>
          <a:ext cx="201143" cy="1280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66675</xdr:colOff>
      <xdr:row>262</xdr:row>
      <xdr:rowOff>19050</xdr:rowOff>
    </xdr:from>
    <xdr:to>
      <xdr:col>0</xdr:col>
      <xdr:colOff>194294</xdr:colOff>
      <xdr:row>262</xdr:row>
      <xdr:rowOff>147066</xdr:rowOff>
    </xdr:to>
    <xdr:pic>
      <xdr:nvPicPr>
        <xdr:cNvPr id="202" name="Picture 201">
          <a:extLst>
            <a:ext uri="{FF2B5EF4-FFF2-40B4-BE49-F238E27FC236}">
              <a16:creationId xmlns:a16="http://schemas.microsoft.com/office/drawing/2014/main" id="{00000000-0008-0000-0100-0000CA000000}"/>
            </a:ext>
          </a:extLst>
        </xdr:cNvPr>
        <xdr:cNvPicPr>
          <a:picLocks noChangeAspect="1" noChangeArrowheads="1"/>
        </xdr:cNvPicPr>
      </xdr:nvPicPr>
      <xdr:blipFill>
        <a:blip xmlns:r="http://schemas.openxmlformats.org/officeDocument/2006/relationships" r:embed="rId198">
          <a:extLst>
            <a:ext uri="{28A0092B-C50C-407E-A947-70E740481C1C}">
              <a14:useLocalDpi xmlns:a14="http://schemas.microsoft.com/office/drawing/2010/main" val="0"/>
            </a:ext>
          </a:extLst>
        </a:blip>
        <a:srcRect/>
        <a:stretch>
          <a:fillRect/>
        </a:stretch>
      </xdr:blipFill>
      <xdr:spPr bwMode="auto">
        <a:xfrm>
          <a:off x="66675" y="42443400"/>
          <a:ext cx="127619" cy="1280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280</xdr:row>
      <xdr:rowOff>9525</xdr:rowOff>
    </xdr:from>
    <xdr:to>
      <xdr:col>0</xdr:col>
      <xdr:colOff>244884</xdr:colOff>
      <xdr:row>280</xdr:row>
      <xdr:rowOff>137541</xdr:rowOff>
    </xdr:to>
    <xdr:pic>
      <xdr:nvPicPr>
        <xdr:cNvPr id="203" name="Picture 202">
          <a:extLst>
            <a:ext uri="{FF2B5EF4-FFF2-40B4-BE49-F238E27FC236}">
              <a16:creationId xmlns:a16="http://schemas.microsoft.com/office/drawing/2014/main" id="{00000000-0008-0000-0100-0000CB000000}"/>
            </a:ext>
          </a:extLst>
        </xdr:cNvPr>
        <xdr:cNvPicPr>
          <a:picLocks noChangeAspect="1" noChangeArrowheads="1"/>
        </xdr:cNvPicPr>
      </xdr:nvPicPr>
      <xdr:blipFill>
        <a:blip xmlns:r="http://schemas.openxmlformats.org/officeDocument/2006/relationships" r:embed="rId199">
          <a:extLst>
            <a:ext uri="{28A0092B-C50C-407E-A947-70E740481C1C}">
              <a14:useLocalDpi xmlns:a14="http://schemas.microsoft.com/office/drawing/2010/main" val="0"/>
            </a:ext>
          </a:extLst>
        </a:blip>
        <a:srcRect/>
        <a:stretch>
          <a:fillRect/>
        </a:stretch>
      </xdr:blipFill>
      <xdr:spPr bwMode="auto">
        <a:xfrm>
          <a:off x="57150" y="45348525"/>
          <a:ext cx="187734" cy="1280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57149</xdr:colOff>
      <xdr:row>278</xdr:row>
      <xdr:rowOff>38100</xdr:rowOff>
    </xdr:from>
    <xdr:to>
      <xdr:col>0</xdr:col>
      <xdr:colOff>266673</xdr:colOff>
      <xdr:row>278</xdr:row>
      <xdr:rowOff>123825</xdr:rowOff>
    </xdr:to>
    <xdr:pic>
      <xdr:nvPicPr>
        <xdr:cNvPr id="204" name="Picture 211">
          <a:extLst>
            <a:ext uri="{FF2B5EF4-FFF2-40B4-BE49-F238E27FC236}">
              <a16:creationId xmlns:a16="http://schemas.microsoft.com/office/drawing/2014/main" id="{00000000-0008-0000-0100-0000CC000000}"/>
            </a:ext>
          </a:extLst>
        </xdr:cNvPr>
        <xdr:cNvPicPr>
          <a:picLocks noChangeAspect="1" noChangeArrowheads="1"/>
        </xdr:cNvPicPr>
      </xdr:nvPicPr>
      <xdr:blipFill>
        <a:blip xmlns:r="http://schemas.openxmlformats.org/officeDocument/2006/relationships" r:embed="rId200">
          <a:extLst>
            <a:ext uri="{28A0092B-C50C-407E-A947-70E740481C1C}">
              <a14:useLocalDpi xmlns:a14="http://schemas.microsoft.com/office/drawing/2010/main" val="0"/>
            </a:ext>
          </a:extLst>
        </a:blip>
        <a:srcRect/>
        <a:stretch>
          <a:fillRect/>
        </a:stretch>
      </xdr:blipFill>
      <xdr:spPr bwMode="auto">
        <a:xfrm>
          <a:off x="57149" y="45053250"/>
          <a:ext cx="209524" cy="857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143</xdr:row>
      <xdr:rowOff>19050</xdr:rowOff>
    </xdr:from>
    <xdr:to>
      <xdr:col>0</xdr:col>
      <xdr:colOff>244884</xdr:colOff>
      <xdr:row>143</xdr:row>
      <xdr:rowOff>147066</xdr:rowOff>
    </xdr:to>
    <xdr:pic>
      <xdr:nvPicPr>
        <xdr:cNvPr id="205" name="Picture 212">
          <a:extLst>
            <a:ext uri="{FF2B5EF4-FFF2-40B4-BE49-F238E27FC236}">
              <a16:creationId xmlns:a16="http://schemas.microsoft.com/office/drawing/2014/main" id="{00000000-0008-0000-0100-0000CD000000}"/>
            </a:ext>
          </a:extLst>
        </xdr:cNvPr>
        <xdr:cNvPicPr>
          <a:picLocks noChangeAspect="1" noChangeArrowheads="1"/>
        </xdr:cNvPicPr>
      </xdr:nvPicPr>
      <xdr:blipFill>
        <a:blip xmlns:r="http://schemas.openxmlformats.org/officeDocument/2006/relationships" r:embed="rId201">
          <a:extLst>
            <a:ext uri="{28A0092B-C50C-407E-A947-70E740481C1C}">
              <a14:useLocalDpi xmlns:a14="http://schemas.microsoft.com/office/drawing/2010/main" val="0"/>
            </a:ext>
          </a:extLst>
        </a:blip>
        <a:srcRect/>
        <a:stretch>
          <a:fillRect/>
        </a:stretch>
      </xdr:blipFill>
      <xdr:spPr bwMode="auto">
        <a:xfrm>
          <a:off x="57150" y="23174325"/>
          <a:ext cx="187734" cy="1280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144</xdr:row>
      <xdr:rowOff>28575</xdr:rowOff>
    </xdr:from>
    <xdr:to>
      <xdr:col>0</xdr:col>
      <xdr:colOff>266674</xdr:colOff>
      <xdr:row>144</xdr:row>
      <xdr:rowOff>133350</xdr:rowOff>
    </xdr:to>
    <xdr:pic>
      <xdr:nvPicPr>
        <xdr:cNvPr id="206" name="Picture 213">
          <a:extLst>
            <a:ext uri="{FF2B5EF4-FFF2-40B4-BE49-F238E27FC236}">
              <a16:creationId xmlns:a16="http://schemas.microsoft.com/office/drawing/2014/main" id="{00000000-0008-0000-0100-0000CE000000}"/>
            </a:ext>
          </a:extLst>
        </xdr:cNvPr>
        <xdr:cNvPicPr>
          <a:picLocks noChangeAspect="1" noChangeArrowheads="1"/>
        </xdr:cNvPicPr>
      </xdr:nvPicPr>
      <xdr:blipFill>
        <a:blip xmlns:r="http://schemas.openxmlformats.org/officeDocument/2006/relationships" r:embed="rId202">
          <a:extLst>
            <a:ext uri="{28A0092B-C50C-407E-A947-70E740481C1C}">
              <a14:useLocalDpi xmlns:a14="http://schemas.microsoft.com/office/drawing/2010/main" val="0"/>
            </a:ext>
          </a:extLst>
        </a:blip>
        <a:srcRect/>
        <a:stretch>
          <a:fillRect/>
        </a:stretch>
      </xdr:blipFill>
      <xdr:spPr bwMode="auto">
        <a:xfrm>
          <a:off x="57150" y="23345775"/>
          <a:ext cx="209524"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64</xdr:row>
      <xdr:rowOff>19050</xdr:rowOff>
    </xdr:from>
    <xdr:to>
      <xdr:col>0</xdr:col>
      <xdr:colOff>244884</xdr:colOff>
      <xdr:row>64</xdr:row>
      <xdr:rowOff>147066</xdr:rowOff>
    </xdr:to>
    <xdr:pic>
      <xdr:nvPicPr>
        <xdr:cNvPr id="207" name="Picture 214">
          <a:extLst>
            <a:ext uri="{FF2B5EF4-FFF2-40B4-BE49-F238E27FC236}">
              <a16:creationId xmlns:a16="http://schemas.microsoft.com/office/drawing/2014/main" id="{00000000-0008-0000-0100-0000CF000000}"/>
            </a:ext>
          </a:extLst>
        </xdr:cNvPr>
        <xdr:cNvPicPr>
          <a:picLocks noChangeAspect="1" noChangeArrowheads="1"/>
        </xdr:cNvPicPr>
      </xdr:nvPicPr>
      <xdr:blipFill>
        <a:blip xmlns:r="http://schemas.openxmlformats.org/officeDocument/2006/relationships" r:embed="rId203">
          <a:extLst>
            <a:ext uri="{28A0092B-C50C-407E-A947-70E740481C1C}">
              <a14:useLocalDpi xmlns:a14="http://schemas.microsoft.com/office/drawing/2010/main" val="0"/>
            </a:ext>
          </a:extLst>
        </a:blip>
        <a:srcRect/>
        <a:stretch>
          <a:fillRect/>
        </a:stretch>
      </xdr:blipFill>
      <xdr:spPr bwMode="auto">
        <a:xfrm>
          <a:off x="57150" y="10382250"/>
          <a:ext cx="187734" cy="1280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65</xdr:row>
      <xdr:rowOff>19050</xdr:rowOff>
    </xdr:from>
    <xdr:to>
      <xdr:col>0</xdr:col>
      <xdr:colOff>258294</xdr:colOff>
      <xdr:row>65</xdr:row>
      <xdr:rowOff>147066</xdr:rowOff>
    </xdr:to>
    <xdr:pic>
      <xdr:nvPicPr>
        <xdr:cNvPr id="208" name="Picture 215">
          <a:extLst>
            <a:ext uri="{FF2B5EF4-FFF2-40B4-BE49-F238E27FC236}">
              <a16:creationId xmlns:a16="http://schemas.microsoft.com/office/drawing/2014/main" id="{00000000-0008-0000-0100-0000D0000000}"/>
            </a:ext>
          </a:extLst>
        </xdr:cNvPr>
        <xdr:cNvPicPr>
          <a:picLocks noChangeAspect="1" noChangeArrowheads="1"/>
        </xdr:cNvPicPr>
      </xdr:nvPicPr>
      <xdr:blipFill>
        <a:blip xmlns:r="http://schemas.openxmlformats.org/officeDocument/2006/relationships" r:embed="rId204">
          <a:extLst>
            <a:ext uri="{28A0092B-C50C-407E-A947-70E740481C1C}">
              <a14:useLocalDpi xmlns:a14="http://schemas.microsoft.com/office/drawing/2010/main" val="0"/>
            </a:ext>
          </a:extLst>
        </a:blip>
        <a:srcRect/>
        <a:stretch>
          <a:fillRect/>
        </a:stretch>
      </xdr:blipFill>
      <xdr:spPr bwMode="auto">
        <a:xfrm>
          <a:off x="57150" y="10544175"/>
          <a:ext cx="201144" cy="1280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172</xdr:row>
      <xdr:rowOff>28575</xdr:rowOff>
    </xdr:from>
    <xdr:to>
      <xdr:col>0</xdr:col>
      <xdr:colOff>266674</xdr:colOff>
      <xdr:row>172</xdr:row>
      <xdr:rowOff>133350</xdr:rowOff>
    </xdr:to>
    <xdr:pic>
      <xdr:nvPicPr>
        <xdr:cNvPr id="209" name="Picture 216">
          <a:extLst>
            <a:ext uri="{FF2B5EF4-FFF2-40B4-BE49-F238E27FC236}">
              <a16:creationId xmlns:a16="http://schemas.microsoft.com/office/drawing/2014/main" id="{00000000-0008-0000-0100-0000D1000000}"/>
            </a:ext>
          </a:extLst>
        </xdr:cNvPr>
        <xdr:cNvPicPr>
          <a:picLocks noChangeAspect="1" noChangeArrowheads="1"/>
        </xdr:cNvPicPr>
      </xdr:nvPicPr>
      <xdr:blipFill>
        <a:blip xmlns:r="http://schemas.openxmlformats.org/officeDocument/2006/relationships" r:embed="rId205">
          <a:extLst>
            <a:ext uri="{28A0092B-C50C-407E-A947-70E740481C1C}">
              <a14:useLocalDpi xmlns:a14="http://schemas.microsoft.com/office/drawing/2010/main" val="0"/>
            </a:ext>
          </a:extLst>
        </a:blip>
        <a:srcRect/>
        <a:stretch>
          <a:fillRect/>
        </a:stretch>
      </xdr:blipFill>
      <xdr:spPr bwMode="auto">
        <a:xfrm>
          <a:off x="57150" y="27879675"/>
          <a:ext cx="209524"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173</xdr:row>
      <xdr:rowOff>38100</xdr:rowOff>
    </xdr:from>
    <xdr:to>
      <xdr:col>0</xdr:col>
      <xdr:colOff>266674</xdr:colOff>
      <xdr:row>173</xdr:row>
      <xdr:rowOff>142862</xdr:rowOff>
    </xdr:to>
    <xdr:pic>
      <xdr:nvPicPr>
        <xdr:cNvPr id="210" name="Picture 217">
          <a:extLst>
            <a:ext uri="{FF2B5EF4-FFF2-40B4-BE49-F238E27FC236}">
              <a16:creationId xmlns:a16="http://schemas.microsoft.com/office/drawing/2014/main" id="{00000000-0008-0000-0100-0000D2000000}"/>
            </a:ext>
          </a:extLst>
        </xdr:cNvPr>
        <xdr:cNvPicPr>
          <a:picLocks noChangeAspect="1" noChangeArrowheads="1"/>
        </xdr:cNvPicPr>
      </xdr:nvPicPr>
      <xdr:blipFill>
        <a:blip xmlns:r="http://schemas.openxmlformats.org/officeDocument/2006/relationships" r:embed="rId206">
          <a:extLst>
            <a:ext uri="{28A0092B-C50C-407E-A947-70E740481C1C}">
              <a14:useLocalDpi xmlns:a14="http://schemas.microsoft.com/office/drawing/2010/main" val="0"/>
            </a:ext>
          </a:extLst>
        </a:blip>
        <a:stretch>
          <a:fillRect/>
        </a:stretch>
      </xdr:blipFill>
      <xdr:spPr bwMode="auto">
        <a:xfrm>
          <a:off x="57150" y="28051125"/>
          <a:ext cx="209524" cy="10476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263</xdr:row>
      <xdr:rowOff>28575</xdr:rowOff>
    </xdr:from>
    <xdr:to>
      <xdr:col>0</xdr:col>
      <xdr:colOff>266674</xdr:colOff>
      <xdr:row>263</xdr:row>
      <xdr:rowOff>133350</xdr:rowOff>
    </xdr:to>
    <xdr:pic>
      <xdr:nvPicPr>
        <xdr:cNvPr id="211" name="Picture 218">
          <a:extLst>
            <a:ext uri="{FF2B5EF4-FFF2-40B4-BE49-F238E27FC236}">
              <a16:creationId xmlns:a16="http://schemas.microsoft.com/office/drawing/2014/main" id="{00000000-0008-0000-0100-0000D3000000}"/>
            </a:ext>
          </a:extLst>
        </xdr:cNvPr>
        <xdr:cNvPicPr>
          <a:picLocks noChangeAspect="1" noChangeArrowheads="1"/>
        </xdr:cNvPicPr>
      </xdr:nvPicPr>
      <xdr:blipFill>
        <a:blip xmlns:r="http://schemas.openxmlformats.org/officeDocument/2006/relationships" r:embed="rId207">
          <a:extLst>
            <a:ext uri="{28A0092B-C50C-407E-A947-70E740481C1C}">
              <a14:useLocalDpi xmlns:a14="http://schemas.microsoft.com/office/drawing/2010/main" val="0"/>
            </a:ext>
          </a:extLst>
        </a:blip>
        <a:srcRect/>
        <a:stretch>
          <a:fillRect/>
        </a:stretch>
      </xdr:blipFill>
      <xdr:spPr bwMode="auto">
        <a:xfrm>
          <a:off x="57150" y="42614850"/>
          <a:ext cx="209524"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57151</xdr:colOff>
      <xdr:row>203</xdr:row>
      <xdr:rowOff>19050</xdr:rowOff>
    </xdr:from>
    <xdr:to>
      <xdr:col>0</xdr:col>
      <xdr:colOff>258294</xdr:colOff>
      <xdr:row>203</xdr:row>
      <xdr:rowOff>137908</xdr:rowOff>
    </xdr:to>
    <xdr:pic>
      <xdr:nvPicPr>
        <xdr:cNvPr id="212" name="Picture 219">
          <a:extLst>
            <a:ext uri="{FF2B5EF4-FFF2-40B4-BE49-F238E27FC236}">
              <a16:creationId xmlns:a16="http://schemas.microsoft.com/office/drawing/2014/main" id="{00000000-0008-0000-0100-0000D4000000}"/>
            </a:ext>
          </a:extLst>
        </xdr:cNvPr>
        <xdr:cNvPicPr>
          <a:picLocks noChangeAspect="1" noChangeArrowheads="1"/>
        </xdr:cNvPicPr>
      </xdr:nvPicPr>
      <xdr:blipFill>
        <a:blip xmlns:r="http://schemas.openxmlformats.org/officeDocument/2006/relationships" r:embed="rId208">
          <a:extLst>
            <a:ext uri="{28A0092B-C50C-407E-A947-70E740481C1C}">
              <a14:useLocalDpi xmlns:a14="http://schemas.microsoft.com/office/drawing/2010/main" val="0"/>
            </a:ext>
          </a:extLst>
        </a:blip>
        <a:srcRect/>
        <a:stretch>
          <a:fillRect/>
        </a:stretch>
      </xdr:blipFill>
      <xdr:spPr bwMode="auto">
        <a:xfrm>
          <a:off x="57151" y="32889825"/>
          <a:ext cx="201143" cy="11885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66</xdr:row>
      <xdr:rowOff>19050</xdr:rowOff>
    </xdr:from>
    <xdr:to>
      <xdr:col>0</xdr:col>
      <xdr:colOff>244884</xdr:colOff>
      <xdr:row>66</xdr:row>
      <xdr:rowOff>147066</xdr:rowOff>
    </xdr:to>
    <xdr:pic>
      <xdr:nvPicPr>
        <xdr:cNvPr id="213" name="Picture 221">
          <a:extLst>
            <a:ext uri="{FF2B5EF4-FFF2-40B4-BE49-F238E27FC236}">
              <a16:creationId xmlns:a16="http://schemas.microsoft.com/office/drawing/2014/main" id="{00000000-0008-0000-0100-0000D5000000}"/>
            </a:ext>
          </a:extLst>
        </xdr:cNvPr>
        <xdr:cNvPicPr>
          <a:picLocks noChangeAspect="1" noChangeArrowheads="1"/>
        </xdr:cNvPicPr>
      </xdr:nvPicPr>
      <xdr:blipFill>
        <a:blip xmlns:r="http://schemas.openxmlformats.org/officeDocument/2006/relationships" r:embed="rId209">
          <a:extLst>
            <a:ext uri="{28A0092B-C50C-407E-A947-70E740481C1C}">
              <a14:useLocalDpi xmlns:a14="http://schemas.microsoft.com/office/drawing/2010/main" val="0"/>
            </a:ext>
          </a:extLst>
        </a:blip>
        <a:srcRect/>
        <a:stretch>
          <a:fillRect/>
        </a:stretch>
      </xdr:blipFill>
      <xdr:spPr bwMode="auto">
        <a:xfrm>
          <a:off x="57150" y="10706100"/>
          <a:ext cx="187734" cy="1280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281</xdr:row>
      <xdr:rowOff>19050</xdr:rowOff>
    </xdr:from>
    <xdr:to>
      <xdr:col>0</xdr:col>
      <xdr:colOff>244884</xdr:colOff>
      <xdr:row>281</xdr:row>
      <xdr:rowOff>147066</xdr:rowOff>
    </xdr:to>
    <xdr:pic>
      <xdr:nvPicPr>
        <xdr:cNvPr id="214" name="Picture 222">
          <a:extLst>
            <a:ext uri="{FF2B5EF4-FFF2-40B4-BE49-F238E27FC236}">
              <a16:creationId xmlns:a16="http://schemas.microsoft.com/office/drawing/2014/main" id="{00000000-0008-0000-0100-0000D6000000}"/>
            </a:ext>
          </a:extLst>
        </xdr:cNvPr>
        <xdr:cNvPicPr>
          <a:picLocks noChangeAspect="1" noChangeArrowheads="1"/>
        </xdr:cNvPicPr>
      </xdr:nvPicPr>
      <xdr:blipFill>
        <a:blip xmlns:r="http://schemas.openxmlformats.org/officeDocument/2006/relationships" r:embed="rId210">
          <a:extLst>
            <a:ext uri="{28A0092B-C50C-407E-A947-70E740481C1C}">
              <a14:useLocalDpi xmlns:a14="http://schemas.microsoft.com/office/drawing/2010/main" val="0"/>
            </a:ext>
          </a:extLst>
        </a:blip>
        <a:srcRect/>
        <a:stretch>
          <a:fillRect/>
        </a:stretch>
      </xdr:blipFill>
      <xdr:spPr bwMode="auto">
        <a:xfrm>
          <a:off x="57150" y="45519975"/>
          <a:ext cx="187734" cy="1280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147</xdr:row>
      <xdr:rowOff>19050</xdr:rowOff>
    </xdr:from>
    <xdr:to>
      <xdr:col>0</xdr:col>
      <xdr:colOff>244884</xdr:colOff>
      <xdr:row>147</xdr:row>
      <xdr:rowOff>147066</xdr:rowOff>
    </xdr:to>
    <xdr:pic>
      <xdr:nvPicPr>
        <xdr:cNvPr id="215" name="Picture 223">
          <a:extLst>
            <a:ext uri="{FF2B5EF4-FFF2-40B4-BE49-F238E27FC236}">
              <a16:creationId xmlns:a16="http://schemas.microsoft.com/office/drawing/2014/main" id="{00000000-0008-0000-0100-0000D7000000}"/>
            </a:ext>
          </a:extLst>
        </xdr:cNvPr>
        <xdr:cNvPicPr>
          <a:picLocks noChangeAspect="1" noChangeArrowheads="1"/>
        </xdr:cNvPicPr>
      </xdr:nvPicPr>
      <xdr:blipFill>
        <a:blip xmlns:r="http://schemas.openxmlformats.org/officeDocument/2006/relationships" r:embed="rId211">
          <a:extLst>
            <a:ext uri="{28A0092B-C50C-407E-A947-70E740481C1C}">
              <a14:useLocalDpi xmlns:a14="http://schemas.microsoft.com/office/drawing/2010/main" val="0"/>
            </a:ext>
          </a:extLst>
        </a:blip>
        <a:srcRect/>
        <a:stretch>
          <a:fillRect/>
        </a:stretch>
      </xdr:blipFill>
      <xdr:spPr bwMode="auto">
        <a:xfrm>
          <a:off x="57150" y="23822025"/>
          <a:ext cx="187734" cy="1280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204</xdr:row>
      <xdr:rowOff>38100</xdr:rowOff>
    </xdr:from>
    <xdr:to>
      <xdr:col>0</xdr:col>
      <xdr:colOff>276225</xdr:colOff>
      <xdr:row>204</xdr:row>
      <xdr:rowOff>142875</xdr:rowOff>
    </xdr:to>
    <xdr:pic>
      <xdr:nvPicPr>
        <xdr:cNvPr id="216" name="Picture 224">
          <a:extLst>
            <a:ext uri="{FF2B5EF4-FFF2-40B4-BE49-F238E27FC236}">
              <a16:creationId xmlns:a16="http://schemas.microsoft.com/office/drawing/2014/main" id="{00000000-0008-0000-0100-0000D8000000}"/>
            </a:ext>
          </a:extLst>
        </xdr:cNvPr>
        <xdr:cNvPicPr>
          <a:picLocks noChangeAspect="1" noChangeArrowheads="1"/>
        </xdr:cNvPicPr>
      </xdr:nvPicPr>
      <xdr:blipFill>
        <a:blip xmlns:r="http://schemas.openxmlformats.org/officeDocument/2006/relationships" r:embed="rId212">
          <a:extLst>
            <a:ext uri="{28A0092B-C50C-407E-A947-70E740481C1C}">
              <a14:useLocalDpi xmlns:a14="http://schemas.microsoft.com/office/drawing/2010/main" val="0"/>
            </a:ext>
          </a:extLst>
        </a:blip>
        <a:srcRect/>
        <a:stretch>
          <a:fillRect/>
        </a:stretch>
      </xdr:blipFill>
      <xdr:spPr bwMode="auto">
        <a:xfrm>
          <a:off x="57150" y="33070800"/>
          <a:ext cx="219075"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174</xdr:row>
      <xdr:rowOff>28575</xdr:rowOff>
    </xdr:from>
    <xdr:to>
      <xdr:col>0</xdr:col>
      <xdr:colOff>276225</xdr:colOff>
      <xdr:row>174</xdr:row>
      <xdr:rowOff>133350</xdr:rowOff>
    </xdr:to>
    <xdr:pic>
      <xdr:nvPicPr>
        <xdr:cNvPr id="217" name="Picture 225">
          <a:extLst>
            <a:ext uri="{FF2B5EF4-FFF2-40B4-BE49-F238E27FC236}">
              <a16:creationId xmlns:a16="http://schemas.microsoft.com/office/drawing/2014/main" id="{00000000-0008-0000-0100-0000D9000000}"/>
            </a:ext>
          </a:extLst>
        </xdr:cNvPr>
        <xdr:cNvPicPr>
          <a:picLocks noChangeAspect="1" noChangeArrowheads="1"/>
        </xdr:cNvPicPr>
      </xdr:nvPicPr>
      <xdr:blipFill>
        <a:blip xmlns:r="http://schemas.openxmlformats.org/officeDocument/2006/relationships" r:embed="rId213">
          <a:extLst>
            <a:ext uri="{28A0092B-C50C-407E-A947-70E740481C1C}">
              <a14:useLocalDpi xmlns:a14="http://schemas.microsoft.com/office/drawing/2010/main" val="0"/>
            </a:ext>
          </a:extLst>
        </a:blip>
        <a:srcRect/>
        <a:stretch>
          <a:fillRect/>
        </a:stretch>
      </xdr:blipFill>
      <xdr:spPr bwMode="auto">
        <a:xfrm>
          <a:off x="57150" y="28203525"/>
          <a:ext cx="219075"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145</xdr:row>
      <xdr:rowOff>19050</xdr:rowOff>
    </xdr:from>
    <xdr:to>
      <xdr:col>0</xdr:col>
      <xdr:colOff>244884</xdr:colOff>
      <xdr:row>145</xdr:row>
      <xdr:rowOff>147066</xdr:rowOff>
    </xdr:to>
    <xdr:pic>
      <xdr:nvPicPr>
        <xdr:cNvPr id="218" name="Picture 226">
          <a:extLst>
            <a:ext uri="{FF2B5EF4-FFF2-40B4-BE49-F238E27FC236}">
              <a16:creationId xmlns:a16="http://schemas.microsoft.com/office/drawing/2014/main" id="{00000000-0008-0000-0100-0000DA000000}"/>
            </a:ext>
          </a:extLst>
        </xdr:cNvPr>
        <xdr:cNvPicPr>
          <a:picLocks noChangeAspect="1" noChangeArrowheads="1"/>
        </xdr:cNvPicPr>
      </xdr:nvPicPr>
      <xdr:blipFill>
        <a:blip xmlns:r="http://schemas.openxmlformats.org/officeDocument/2006/relationships" r:embed="rId214">
          <a:extLst>
            <a:ext uri="{28A0092B-C50C-407E-A947-70E740481C1C}">
              <a14:useLocalDpi xmlns:a14="http://schemas.microsoft.com/office/drawing/2010/main" val="0"/>
            </a:ext>
          </a:extLst>
        </a:blip>
        <a:srcRect/>
        <a:stretch>
          <a:fillRect/>
        </a:stretch>
      </xdr:blipFill>
      <xdr:spPr bwMode="auto">
        <a:xfrm>
          <a:off x="57150" y="23498175"/>
          <a:ext cx="187734" cy="1280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67</xdr:row>
      <xdr:rowOff>9525</xdr:rowOff>
    </xdr:from>
    <xdr:to>
      <xdr:col>0</xdr:col>
      <xdr:colOff>244884</xdr:colOff>
      <xdr:row>67</xdr:row>
      <xdr:rowOff>137541</xdr:rowOff>
    </xdr:to>
    <xdr:pic>
      <xdr:nvPicPr>
        <xdr:cNvPr id="219" name="Picture 227">
          <a:extLst>
            <a:ext uri="{FF2B5EF4-FFF2-40B4-BE49-F238E27FC236}">
              <a16:creationId xmlns:a16="http://schemas.microsoft.com/office/drawing/2014/main" id="{00000000-0008-0000-0100-0000DB000000}"/>
            </a:ext>
          </a:extLst>
        </xdr:cNvPr>
        <xdr:cNvPicPr>
          <a:picLocks noChangeAspect="1" noChangeArrowheads="1"/>
        </xdr:cNvPicPr>
      </xdr:nvPicPr>
      <xdr:blipFill>
        <a:blip xmlns:r="http://schemas.openxmlformats.org/officeDocument/2006/relationships" r:embed="rId215">
          <a:extLst>
            <a:ext uri="{28A0092B-C50C-407E-A947-70E740481C1C}">
              <a14:useLocalDpi xmlns:a14="http://schemas.microsoft.com/office/drawing/2010/main" val="0"/>
            </a:ext>
          </a:extLst>
        </a:blip>
        <a:srcRect/>
        <a:stretch>
          <a:fillRect/>
        </a:stretch>
      </xdr:blipFill>
      <xdr:spPr bwMode="auto">
        <a:xfrm>
          <a:off x="57150" y="10858500"/>
          <a:ext cx="187734" cy="1280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264</xdr:row>
      <xdr:rowOff>19050</xdr:rowOff>
    </xdr:from>
    <xdr:to>
      <xdr:col>0</xdr:col>
      <xdr:colOff>244884</xdr:colOff>
      <xdr:row>264</xdr:row>
      <xdr:rowOff>147066</xdr:rowOff>
    </xdr:to>
    <xdr:pic>
      <xdr:nvPicPr>
        <xdr:cNvPr id="220" name="Picture 228">
          <a:extLst>
            <a:ext uri="{FF2B5EF4-FFF2-40B4-BE49-F238E27FC236}">
              <a16:creationId xmlns:a16="http://schemas.microsoft.com/office/drawing/2014/main" id="{00000000-0008-0000-0100-0000DC000000}"/>
            </a:ext>
          </a:extLst>
        </xdr:cNvPr>
        <xdr:cNvPicPr>
          <a:picLocks noChangeAspect="1" noChangeArrowheads="1"/>
        </xdr:cNvPicPr>
      </xdr:nvPicPr>
      <xdr:blipFill>
        <a:blip xmlns:r="http://schemas.openxmlformats.org/officeDocument/2006/relationships" r:embed="rId216">
          <a:extLst>
            <a:ext uri="{28A0092B-C50C-407E-A947-70E740481C1C}">
              <a14:useLocalDpi xmlns:a14="http://schemas.microsoft.com/office/drawing/2010/main" val="0"/>
            </a:ext>
          </a:extLst>
        </a:blip>
        <a:srcRect/>
        <a:stretch>
          <a:fillRect/>
        </a:stretch>
      </xdr:blipFill>
      <xdr:spPr bwMode="auto">
        <a:xfrm>
          <a:off x="57150" y="42767250"/>
          <a:ext cx="187734" cy="1280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282</xdr:row>
      <xdr:rowOff>28575</xdr:rowOff>
    </xdr:from>
    <xdr:to>
      <xdr:col>0</xdr:col>
      <xdr:colOff>266674</xdr:colOff>
      <xdr:row>282</xdr:row>
      <xdr:rowOff>133350</xdr:rowOff>
    </xdr:to>
    <xdr:pic>
      <xdr:nvPicPr>
        <xdr:cNvPr id="221" name="Picture 229">
          <a:extLst>
            <a:ext uri="{FF2B5EF4-FFF2-40B4-BE49-F238E27FC236}">
              <a16:creationId xmlns:a16="http://schemas.microsoft.com/office/drawing/2014/main" id="{00000000-0008-0000-0100-0000DD000000}"/>
            </a:ext>
          </a:extLst>
        </xdr:cNvPr>
        <xdr:cNvPicPr>
          <a:picLocks noChangeAspect="1" noChangeArrowheads="1"/>
        </xdr:cNvPicPr>
      </xdr:nvPicPr>
      <xdr:blipFill>
        <a:blip xmlns:r="http://schemas.openxmlformats.org/officeDocument/2006/relationships" r:embed="rId217">
          <a:extLst>
            <a:ext uri="{28A0092B-C50C-407E-A947-70E740481C1C}">
              <a14:useLocalDpi xmlns:a14="http://schemas.microsoft.com/office/drawing/2010/main" val="0"/>
            </a:ext>
          </a:extLst>
        </a:blip>
        <a:srcRect/>
        <a:stretch>
          <a:fillRect/>
        </a:stretch>
      </xdr:blipFill>
      <xdr:spPr bwMode="auto">
        <a:xfrm>
          <a:off x="57150" y="45691425"/>
          <a:ext cx="209524"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265</xdr:row>
      <xdr:rowOff>28575</xdr:rowOff>
    </xdr:from>
    <xdr:to>
      <xdr:col>0</xdr:col>
      <xdr:colOff>266674</xdr:colOff>
      <xdr:row>265</xdr:row>
      <xdr:rowOff>133350</xdr:rowOff>
    </xdr:to>
    <xdr:pic>
      <xdr:nvPicPr>
        <xdr:cNvPr id="222" name="Picture 230">
          <a:extLst>
            <a:ext uri="{FF2B5EF4-FFF2-40B4-BE49-F238E27FC236}">
              <a16:creationId xmlns:a16="http://schemas.microsoft.com/office/drawing/2014/main" id="{00000000-0008-0000-0100-0000DE000000}"/>
            </a:ext>
          </a:extLst>
        </xdr:cNvPr>
        <xdr:cNvPicPr>
          <a:picLocks noChangeAspect="1" noChangeArrowheads="1"/>
        </xdr:cNvPicPr>
      </xdr:nvPicPr>
      <xdr:blipFill>
        <a:blip xmlns:r="http://schemas.openxmlformats.org/officeDocument/2006/relationships" r:embed="rId218">
          <a:extLst>
            <a:ext uri="{28A0092B-C50C-407E-A947-70E740481C1C}">
              <a14:useLocalDpi xmlns:a14="http://schemas.microsoft.com/office/drawing/2010/main" val="0"/>
            </a:ext>
          </a:extLst>
        </a:blip>
        <a:srcRect/>
        <a:stretch>
          <a:fillRect/>
        </a:stretch>
      </xdr:blipFill>
      <xdr:spPr bwMode="auto">
        <a:xfrm>
          <a:off x="57150" y="42938700"/>
          <a:ext cx="209524"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87</xdr:row>
      <xdr:rowOff>28575</xdr:rowOff>
    </xdr:from>
    <xdr:to>
      <xdr:col>0</xdr:col>
      <xdr:colOff>266674</xdr:colOff>
      <xdr:row>87</xdr:row>
      <xdr:rowOff>142861</xdr:rowOff>
    </xdr:to>
    <xdr:pic>
      <xdr:nvPicPr>
        <xdr:cNvPr id="223" name="Picture 231">
          <a:extLst>
            <a:ext uri="{FF2B5EF4-FFF2-40B4-BE49-F238E27FC236}">
              <a16:creationId xmlns:a16="http://schemas.microsoft.com/office/drawing/2014/main" id="{00000000-0008-0000-0100-0000DF000000}"/>
            </a:ext>
          </a:extLst>
        </xdr:cNvPr>
        <xdr:cNvPicPr>
          <a:picLocks noChangeAspect="1" noChangeArrowheads="1"/>
        </xdr:cNvPicPr>
      </xdr:nvPicPr>
      <xdr:blipFill>
        <a:blip xmlns:r="http://schemas.openxmlformats.org/officeDocument/2006/relationships" r:embed="rId219">
          <a:extLst>
            <a:ext uri="{28A0092B-C50C-407E-A947-70E740481C1C}">
              <a14:useLocalDpi xmlns:a14="http://schemas.microsoft.com/office/drawing/2010/main" val="0"/>
            </a:ext>
          </a:extLst>
        </a:blip>
        <a:srcRect/>
        <a:stretch>
          <a:fillRect/>
        </a:stretch>
      </xdr:blipFill>
      <xdr:spPr bwMode="auto">
        <a:xfrm>
          <a:off x="57150" y="14116050"/>
          <a:ext cx="209524" cy="11428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103</xdr:row>
      <xdr:rowOff>9525</xdr:rowOff>
    </xdr:from>
    <xdr:to>
      <xdr:col>0</xdr:col>
      <xdr:colOff>244884</xdr:colOff>
      <xdr:row>103</xdr:row>
      <xdr:rowOff>137541</xdr:rowOff>
    </xdr:to>
    <xdr:pic>
      <xdr:nvPicPr>
        <xdr:cNvPr id="224" name="Picture 232">
          <a:extLst>
            <a:ext uri="{FF2B5EF4-FFF2-40B4-BE49-F238E27FC236}">
              <a16:creationId xmlns:a16="http://schemas.microsoft.com/office/drawing/2014/main" id="{00000000-0008-0000-0100-0000E0000000}"/>
            </a:ext>
          </a:extLst>
        </xdr:cNvPr>
        <xdr:cNvPicPr>
          <a:picLocks noChangeAspect="1" noChangeArrowheads="1"/>
        </xdr:cNvPicPr>
      </xdr:nvPicPr>
      <xdr:blipFill>
        <a:blip xmlns:r="http://schemas.openxmlformats.org/officeDocument/2006/relationships" r:embed="rId220">
          <a:extLst>
            <a:ext uri="{28A0092B-C50C-407E-A947-70E740481C1C}">
              <a14:useLocalDpi xmlns:a14="http://schemas.microsoft.com/office/drawing/2010/main" val="0"/>
            </a:ext>
          </a:extLst>
        </a:blip>
        <a:srcRect/>
        <a:stretch>
          <a:fillRect/>
        </a:stretch>
      </xdr:blipFill>
      <xdr:spPr bwMode="auto">
        <a:xfrm>
          <a:off x="57150" y="16687800"/>
          <a:ext cx="187734" cy="1280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148</xdr:row>
      <xdr:rowOff>28575</xdr:rowOff>
    </xdr:from>
    <xdr:to>
      <xdr:col>0</xdr:col>
      <xdr:colOff>266674</xdr:colOff>
      <xdr:row>148</xdr:row>
      <xdr:rowOff>133350</xdr:rowOff>
    </xdr:to>
    <xdr:pic>
      <xdr:nvPicPr>
        <xdr:cNvPr id="225" name="Picture 233">
          <a:extLst>
            <a:ext uri="{FF2B5EF4-FFF2-40B4-BE49-F238E27FC236}">
              <a16:creationId xmlns:a16="http://schemas.microsoft.com/office/drawing/2014/main" id="{00000000-0008-0000-0100-0000E1000000}"/>
            </a:ext>
          </a:extLst>
        </xdr:cNvPr>
        <xdr:cNvPicPr>
          <a:picLocks noChangeAspect="1" noChangeArrowheads="1"/>
        </xdr:cNvPicPr>
      </xdr:nvPicPr>
      <xdr:blipFill>
        <a:blip xmlns:r="http://schemas.openxmlformats.org/officeDocument/2006/relationships" r:embed="rId221">
          <a:extLst>
            <a:ext uri="{28A0092B-C50C-407E-A947-70E740481C1C}">
              <a14:useLocalDpi xmlns:a14="http://schemas.microsoft.com/office/drawing/2010/main" val="0"/>
            </a:ext>
          </a:extLst>
        </a:blip>
        <a:srcRect/>
        <a:stretch>
          <a:fillRect/>
        </a:stretch>
      </xdr:blipFill>
      <xdr:spPr bwMode="auto">
        <a:xfrm>
          <a:off x="57150" y="23993475"/>
          <a:ext cx="209524"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175</xdr:row>
      <xdr:rowOff>19050</xdr:rowOff>
    </xdr:from>
    <xdr:to>
      <xdr:col>0</xdr:col>
      <xdr:colOff>266674</xdr:colOff>
      <xdr:row>175</xdr:row>
      <xdr:rowOff>142860</xdr:rowOff>
    </xdr:to>
    <xdr:pic>
      <xdr:nvPicPr>
        <xdr:cNvPr id="226" name="Picture 234">
          <a:extLst>
            <a:ext uri="{FF2B5EF4-FFF2-40B4-BE49-F238E27FC236}">
              <a16:creationId xmlns:a16="http://schemas.microsoft.com/office/drawing/2014/main" id="{00000000-0008-0000-0100-0000E2000000}"/>
            </a:ext>
          </a:extLst>
        </xdr:cNvPr>
        <xdr:cNvPicPr>
          <a:picLocks noChangeAspect="1" noChangeArrowheads="1"/>
        </xdr:cNvPicPr>
      </xdr:nvPicPr>
      <xdr:blipFill>
        <a:blip xmlns:r="http://schemas.openxmlformats.org/officeDocument/2006/relationships" r:embed="rId222">
          <a:extLst>
            <a:ext uri="{28A0092B-C50C-407E-A947-70E740481C1C}">
              <a14:useLocalDpi xmlns:a14="http://schemas.microsoft.com/office/drawing/2010/main" val="0"/>
            </a:ext>
          </a:extLst>
        </a:blip>
        <a:srcRect/>
        <a:stretch>
          <a:fillRect/>
        </a:stretch>
      </xdr:blipFill>
      <xdr:spPr bwMode="auto">
        <a:xfrm>
          <a:off x="57150" y="28355925"/>
          <a:ext cx="209524" cy="1238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57149</xdr:colOff>
      <xdr:row>266</xdr:row>
      <xdr:rowOff>19050</xdr:rowOff>
    </xdr:from>
    <xdr:to>
      <xdr:col>0</xdr:col>
      <xdr:colOff>185165</xdr:colOff>
      <xdr:row>266</xdr:row>
      <xdr:rowOff>147066</xdr:rowOff>
    </xdr:to>
    <xdr:pic>
      <xdr:nvPicPr>
        <xdr:cNvPr id="227" name="Picture 235">
          <a:extLst>
            <a:ext uri="{FF2B5EF4-FFF2-40B4-BE49-F238E27FC236}">
              <a16:creationId xmlns:a16="http://schemas.microsoft.com/office/drawing/2014/main" id="{00000000-0008-0000-0100-0000E3000000}"/>
            </a:ext>
          </a:extLst>
        </xdr:cNvPr>
        <xdr:cNvPicPr>
          <a:picLocks noChangeAspect="1" noChangeArrowheads="1"/>
        </xdr:cNvPicPr>
      </xdr:nvPicPr>
      <xdr:blipFill>
        <a:blip xmlns:r="http://schemas.openxmlformats.org/officeDocument/2006/relationships" r:embed="rId223">
          <a:extLst>
            <a:ext uri="{28A0092B-C50C-407E-A947-70E740481C1C}">
              <a14:useLocalDpi xmlns:a14="http://schemas.microsoft.com/office/drawing/2010/main" val="0"/>
            </a:ext>
          </a:extLst>
        </a:blip>
        <a:srcRect/>
        <a:stretch>
          <a:fillRect/>
        </a:stretch>
      </xdr:blipFill>
      <xdr:spPr bwMode="auto">
        <a:xfrm>
          <a:off x="57149" y="43091100"/>
          <a:ext cx="128016" cy="1280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104</xdr:row>
      <xdr:rowOff>9525</xdr:rowOff>
    </xdr:from>
    <xdr:to>
      <xdr:col>0</xdr:col>
      <xdr:colOff>244884</xdr:colOff>
      <xdr:row>104</xdr:row>
      <xdr:rowOff>137541</xdr:rowOff>
    </xdr:to>
    <xdr:pic>
      <xdr:nvPicPr>
        <xdr:cNvPr id="228" name="Picture 236">
          <a:extLst>
            <a:ext uri="{FF2B5EF4-FFF2-40B4-BE49-F238E27FC236}">
              <a16:creationId xmlns:a16="http://schemas.microsoft.com/office/drawing/2014/main" id="{00000000-0008-0000-0100-0000E4000000}"/>
            </a:ext>
          </a:extLst>
        </xdr:cNvPr>
        <xdr:cNvPicPr>
          <a:picLocks noChangeAspect="1" noChangeArrowheads="1"/>
        </xdr:cNvPicPr>
      </xdr:nvPicPr>
      <xdr:blipFill>
        <a:blip xmlns:r="http://schemas.openxmlformats.org/officeDocument/2006/relationships" r:embed="rId224">
          <a:extLst>
            <a:ext uri="{28A0092B-C50C-407E-A947-70E740481C1C}">
              <a14:useLocalDpi xmlns:a14="http://schemas.microsoft.com/office/drawing/2010/main" val="0"/>
            </a:ext>
          </a:extLst>
        </a:blip>
        <a:srcRect/>
        <a:stretch>
          <a:fillRect/>
        </a:stretch>
      </xdr:blipFill>
      <xdr:spPr bwMode="auto">
        <a:xfrm>
          <a:off x="57150" y="16849725"/>
          <a:ext cx="187734" cy="1280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149</xdr:row>
      <xdr:rowOff>9525</xdr:rowOff>
    </xdr:from>
    <xdr:to>
      <xdr:col>0</xdr:col>
      <xdr:colOff>244884</xdr:colOff>
      <xdr:row>149</xdr:row>
      <xdr:rowOff>137541</xdr:rowOff>
    </xdr:to>
    <xdr:pic>
      <xdr:nvPicPr>
        <xdr:cNvPr id="229" name="Picture 237">
          <a:extLst>
            <a:ext uri="{FF2B5EF4-FFF2-40B4-BE49-F238E27FC236}">
              <a16:creationId xmlns:a16="http://schemas.microsoft.com/office/drawing/2014/main" id="{00000000-0008-0000-0100-0000E5000000}"/>
            </a:ext>
          </a:extLst>
        </xdr:cNvPr>
        <xdr:cNvPicPr>
          <a:picLocks noChangeAspect="1" noChangeArrowheads="1"/>
        </xdr:cNvPicPr>
      </xdr:nvPicPr>
      <xdr:blipFill>
        <a:blip xmlns:r="http://schemas.openxmlformats.org/officeDocument/2006/relationships" r:embed="rId225">
          <a:extLst>
            <a:ext uri="{28A0092B-C50C-407E-A947-70E740481C1C}">
              <a14:useLocalDpi xmlns:a14="http://schemas.microsoft.com/office/drawing/2010/main" val="0"/>
            </a:ext>
          </a:extLst>
        </a:blip>
        <a:srcRect/>
        <a:stretch>
          <a:fillRect/>
        </a:stretch>
      </xdr:blipFill>
      <xdr:spPr bwMode="auto">
        <a:xfrm>
          <a:off x="57150" y="24136350"/>
          <a:ext cx="187734" cy="1280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205</xdr:row>
      <xdr:rowOff>28575</xdr:rowOff>
    </xdr:from>
    <xdr:to>
      <xdr:col>0</xdr:col>
      <xdr:colOff>266674</xdr:colOff>
      <xdr:row>205</xdr:row>
      <xdr:rowOff>133350</xdr:rowOff>
    </xdr:to>
    <xdr:pic>
      <xdr:nvPicPr>
        <xdr:cNvPr id="230" name="Picture 238">
          <a:extLst>
            <a:ext uri="{FF2B5EF4-FFF2-40B4-BE49-F238E27FC236}">
              <a16:creationId xmlns:a16="http://schemas.microsoft.com/office/drawing/2014/main" id="{00000000-0008-0000-0100-0000E6000000}"/>
            </a:ext>
          </a:extLst>
        </xdr:cNvPr>
        <xdr:cNvPicPr>
          <a:picLocks noChangeAspect="1" noChangeArrowheads="1"/>
        </xdr:cNvPicPr>
      </xdr:nvPicPr>
      <xdr:blipFill>
        <a:blip xmlns:r="http://schemas.openxmlformats.org/officeDocument/2006/relationships" r:embed="rId226">
          <a:extLst>
            <a:ext uri="{28A0092B-C50C-407E-A947-70E740481C1C}">
              <a14:useLocalDpi xmlns:a14="http://schemas.microsoft.com/office/drawing/2010/main" val="0"/>
            </a:ext>
          </a:extLst>
        </a:blip>
        <a:srcRect/>
        <a:stretch>
          <a:fillRect/>
        </a:stretch>
      </xdr:blipFill>
      <xdr:spPr bwMode="auto">
        <a:xfrm>
          <a:off x="57150" y="33223200"/>
          <a:ext cx="209524"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206</xdr:row>
      <xdr:rowOff>9525</xdr:rowOff>
    </xdr:from>
    <xdr:to>
      <xdr:col>0</xdr:col>
      <xdr:colOff>244884</xdr:colOff>
      <xdr:row>206</xdr:row>
      <xdr:rowOff>137541</xdr:rowOff>
    </xdr:to>
    <xdr:pic>
      <xdr:nvPicPr>
        <xdr:cNvPr id="231" name="Picture 239">
          <a:extLst>
            <a:ext uri="{FF2B5EF4-FFF2-40B4-BE49-F238E27FC236}">
              <a16:creationId xmlns:a16="http://schemas.microsoft.com/office/drawing/2014/main" id="{00000000-0008-0000-0100-0000E7000000}"/>
            </a:ext>
          </a:extLst>
        </xdr:cNvPr>
        <xdr:cNvPicPr>
          <a:picLocks noChangeAspect="1" noChangeArrowheads="1"/>
        </xdr:cNvPicPr>
      </xdr:nvPicPr>
      <xdr:blipFill>
        <a:blip xmlns:r="http://schemas.openxmlformats.org/officeDocument/2006/relationships" r:embed="rId227">
          <a:extLst>
            <a:ext uri="{28A0092B-C50C-407E-A947-70E740481C1C}">
              <a14:useLocalDpi xmlns:a14="http://schemas.microsoft.com/office/drawing/2010/main" val="0"/>
            </a:ext>
          </a:extLst>
        </a:blip>
        <a:srcRect/>
        <a:stretch>
          <a:fillRect/>
        </a:stretch>
      </xdr:blipFill>
      <xdr:spPr bwMode="auto">
        <a:xfrm>
          <a:off x="57150" y="33366075"/>
          <a:ext cx="187734" cy="1280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176</xdr:row>
      <xdr:rowOff>19050</xdr:rowOff>
    </xdr:from>
    <xdr:to>
      <xdr:col>0</xdr:col>
      <xdr:colOff>244884</xdr:colOff>
      <xdr:row>176</xdr:row>
      <xdr:rowOff>147066</xdr:rowOff>
    </xdr:to>
    <xdr:pic>
      <xdr:nvPicPr>
        <xdr:cNvPr id="232" name="Picture 241">
          <a:extLst>
            <a:ext uri="{FF2B5EF4-FFF2-40B4-BE49-F238E27FC236}">
              <a16:creationId xmlns:a16="http://schemas.microsoft.com/office/drawing/2014/main" id="{00000000-0008-0000-0100-0000E8000000}"/>
            </a:ext>
          </a:extLst>
        </xdr:cNvPr>
        <xdr:cNvPicPr>
          <a:picLocks noChangeAspect="1" noChangeArrowheads="1"/>
        </xdr:cNvPicPr>
      </xdr:nvPicPr>
      <xdr:blipFill>
        <a:blip xmlns:r="http://schemas.openxmlformats.org/officeDocument/2006/relationships" r:embed="rId228">
          <a:extLst>
            <a:ext uri="{28A0092B-C50C-407E-A947-70E740481C1C}">
              <a14:useLocalDpi xmlns:a14="http://schemas.microsoft.com/office/drawing/2010/main" val="0"/>
            </a:ext>
          </a:extLst>
        </a:blip>
        <a:srcRect/>
        <a:stretch>
          <a:fillRect/>
        </a:stretch>
      </xdr:blipFill>
      <xdr:spPr bwMode="auto">
        <a:xfrm>
          <a:off x="57150" y="28517850"/>
          <a:ext cx="187734" cy="1280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68</xdr:row>
      <xdr:rowOff>28575</xdr:rowOff>
    </xdr:from>
    <xdr:to>
      <xdr:col>0</xdr:col>
      <xdr:colOff>266674</xdr:colOff>
      <xdr:row>68</xdr:row>
      <xdr:rowOff>133350</xdr:rowOff>
    </xdr:to>
    <xdr:pic>
      <xdr:nvPicPr>
        <xdr:cNvPr id="233" name="Picture 242">
          <a:extLst>
            <a:ext uri="{FF2B5EF4-FFF2-40B4-BE49-F238E27FC236}">
              <a16:creationId xmlns:a16="http://schemas.microsoft.com/office/drawing/2014/main" id="{00000000-0008-0000-0100-0000E9000000}"/>
            </a:ext>
          </a:extLst>
        </xdr:cNvPr>
        <xdr:cNvPicPr>
          <a:picLocks noChangeAspect="1" noChangeArrowheads="1"/>
        </xdr:cNvPicPr>
      </xdr:nvPicPr>
      <xdr:blipFill>
        <a:blip xmlns:r="http://schemas.openxmlformats.org/officeDocument/2006/relationships" r:embed="rId229">
          <a:extLst>
            <a:ext uri="{28A0092B-C50C-407E-A947-70E740481C1C}">
              <a14:useLocalDpi xmlns:a14="http://schemas.microsoft.com/office/drawing/2010/main" val="0"/>
            </a:ext>
          </a:extLst>
        </a:blip>
        <a:srcRect/>
        <a:stretch>
          <a:fillRect/>
        </a:stretch>
      </xdr:blipFill>
      <xdr:spPr bwMode="auto">
        <a:xfrm>
          <a:off x="57150" y="11039475"/>
          <a:ext cx="209524"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283</xdr:row>
      <xdr:rowOff>19050</xdr:rowOff>
    </xdr:from>
    <xdr:to>
      <xdr:col>0</xdr:col>
      <xdr:colOff>244884</xdr:colOff>
      <xdr:row>283</xdr:row>
      <xdr:rowOff>147066</xdr:rowOff>
    </xdr:to>
    <xdr:pic>
      <xdr:nvPicPr>
        <xdr:cNvPr id="234" name="Picture 243">
          <a:extLst>
            <a:ext uri="{FF2B5EF4-FFF2-40B4-BE49-F238E27FC236}">
              <a16:creationId xmlns:a16="http://schemas.microsoft.com/office/drawing/2014/main" id="{00000000-0008-0000-0100-0000EA000000}"/>
            </a:ext>
          </a:extLst>
        </xdr:cNvPr>
        <xdr:cNvPicPr>
          <a:picLocks noChangeAspect="1" noChangeArrowheads="1"/>
        </xdr:cNvPicPr>
      </xdr:nvPicPr>
      <xdr:blipFill>
        <a:blip xmlns:r="http://schemas.openxmlformats.org/officeDocument/2006/relationships" r:embed="rId230">
          <a:extLst>
            <a:ext uri="{28A0092B-C50C-407E-A947-70E740481C1C}">
              <a14:useLocalDpi xmlns:a14="http://schemas.microsoft.com/office/drawing/2010/main" val="0"/>
            </a:ext>
          </a:extLst>
        </a:blip>
        <a:srcRect/>
        <a:stretch>
          <a:fillRect/>
        </a:stretch>
      </xdr:blipFill>
      <xdr:spPr bwMode="auto">
        <a:xfrm>
          <a:off x="57150" y="45843825"/>
          <a:ext cx="187734" cy="1280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69</xdr:row>
      <xdr:rowOff>19050</xdr:rowOff>
    </xdr:from>
    <xdr:to>
      <xdr:col>0</xdr:col>
      <xdr:colOff>244884</xdr:colOff>
      <xdr:row>69</xdr:row>
      <xdr:rowOff>147066</xdr:rowOff>
    </xdr:to>
    <xdr:pic>
      <xdr:nvPicPr>
        <xdr:cNvPr id="235" name="Picture 244">
          <a:extLst>
            <a:ext uri="{FF2B5EF4-FFF2-40B4-BE49-F238E27FC236}">
              <a16:creationId xmlns:a16="http://schemas.microsoft.com/office/drawing/2014/main" id="{00000000-0008-0000-0100-0000EB000000}"/>
            </a:ext>
          </a:extLst>
        </xdr:cNvPr>
        <xdr:cNvPicPr>
          <a:picLocks noChangeAspect="1" noChangeArrowheads="1"/>
        </xdr:cNvPicPr>
      </xdr:nvPicPr>
      <xdr:blipFill>
        <a:blip xmlns:r="http://schemas.openxmlformats.org/officeDocument/2006/relationships" r:embed="rId231">
          <a:extLst>
            <a:ext uri="{28A0092B-C50C-407E-A947-70E740481C1C}">
              <a14:useLocalDpi xmlns:a14="http://schemas.microsoft.com/office/drawing/2010/main" val="0"/>
            </a:ext>
          </a:extLst>
        </a:blip>
        <a:srcRect/>
        <a:stretch>
          <a:fillRect/>
        </a:stretch>
      </xdr:blipFill>
      <xdr:spPr bwMode="auto">
        <a:xfrm>
          <a:off x="57150" y="11191875"/>
          <a:ext cx="187734" cy="1280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70</xdr:row>
      <xdr:rowOff>28575</xdr:rowOff>
    </xdr:from>
    <xdr:to>
      <xdr:col>0</xdr:col>
      <xdr:colOff>266674</xdr:colOff>
      <xdr:row>70</xdr:row>
      <xdr:rowOff>133350</xdr:rowOff>
    </xdr:to>
    <xdr:pic>
      <xdr:nvPicPr>
        <xdr:cNvPr id="236" name="Picture 245">
          <a:extLst>
            <a:ext uri="{FF2B5EF4-FFF2-40B4-BE49-F238E27FC236}">
              <a16:creationId xmlns:a16="http://schemas.microsoft.com/office/drawing/2014/main" id="{00000000-0008-0000-0100-0000EC000000}"/>
            </a:ext>
          </a:extLst>
        </xdr:cNvPr>
        <xdr:cNvPicPr>
          <a:picLocks noChangeAspect="1" noChangeArrowheads="1"/>
        </xdr:cNvPicPr>
      </xdr:nvPicPr>
      <xdr:blipFill>
        <a:blip xmlns:r="http://schemas.openxmlformats.org/officeDocument/2006/relationships" r:embed="rId232">
          <a:extLst>
            <a:ext uri="{28A0092B-C50C-407E-A947-70E740481C1C}">
              <a14:useLocalDpi xmlns:a14="http://schemas.microsoft.com/office/drawing/2010/main" val="0"/>
            </a:ext>
          </a:extLst>
        </a:blip>
        <a:srcRect/>
        <a:stretch>
          <a:fillRect/>
        </a:stretch>
      </xdr:blipFill>
      <xdr:spPr bwMode="auto">
        <a:xfrm>
          <a:off x="57150" y="11363325"/>
          <a:ext cx="209524"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226</xdr:row>
      <xdr:rowOff>9525</xdr:rowOff>
    </xdr:from>
    <xdr:to>
      <xdr:col>0</xdr:col>
      <xdr:colOff>244884</xdr:colOff>
      <xdr:row>226</xdr:row>
      <xdr:rowOff>137541</xdr:rowOff>
    </xdr:to>
    <xdr:pic>
      <xdr:nvPicPr>
        <xdr:cNvPr id="237" name="Picture 246">
          <a:extLst>
            <a:ext uri="{FF2B5EF4-FFF2-40B4-BE49-F238E27FC236}">
              <a16:creationId xmlns:a16="http://schemas.microsoft.com/office/drawing/2014/main" id="{00000000-0008-0000-0100-0000ED000000}"/>
            </a:ext>
          </a:extLst>
        </xdr:cNvPr>
        <xdr:cNvPicPr>
          <a:picLocks noChangeAspect="1" noChangeArrowheads="1"/>
        </xdr:cNvPicPr>
      </xdr:nvPicPr>
      <xdr:blipFill>
        <a:blip xmlns:r="http://schemas.openxmlformats.org/officeDocument/2006/relationships" r:embed="rId233">
          <a:extLst>
            <a:ext uri="{28A0092B-C50C-407E-A947-70E740481C1C}">
              <a14:useLocalDpi xmlns:a14="http://schemas.microsoft.com/office/drawing/2010/main" val="0"/>
            </a:ext>
          </a:extLst>
        </a:blip>
        <a:srcRect/>
        <a:stretch>
          <a:fillRect/>
        </a:stretch>
      </xdr:blipFill>
      <xdr:spPr bwMode="auto">
        <a:xfrm>
          <a:off x="57150" y="36604575"/>
          <a:ext cx="187734" cy="1280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97</xdr:row>
      <xdr:rowOff>9525</xdr:rowOff>
    </xdr:from>
    <xdr:to>
      <xdr:col>0</xdr:col>
      <xdr:colOff>244884</xdr:colOff>
      <xdr:row>97</xdr:row>
      <xdr:rowOff>137541</xdr:rowOff>
    </xdr:to>
    <xdr:pic>
      <xdr:nvPicPr>
        <xdr:cNvPr id="238" name="Picture 248">
          <a:extLst>
            <a:ext uri="{FF2B5EF4-FFF2-40B4-BE49-F238E27FC236}">
              <a16:creationId xmlns:a16="http://schemas.microsoft.com/office/drawing/2014/main" id="{00000000-0008-0000-0100-0000EE000000}"/>
            </a:ext>
          </a:extLst>
        </xdr:cNvPr>
        <xdr:cNvPicPr>
          <a:picLocks noChangeAspect="1" noChangeArrowheads="1"/>
        </xdr:cNvPicPr>
      </xdr:nvPicPr>
      <xdr:blipFill>
        <a:blip xmlns:r="http://schemas.openxmlformats.org/officeDocument/2006/relationships" r:embed="rId69">
          <a:extLst>
            <a:ext uri="{28A0092B-C50C-407E-A947-70E740481C1C}">
              <a14:useLocalDpi xmlns:a14="http://schemas.microsoft.com/office/drawing/2010/main" val="0"/>
            </a:ext>
          </a:extLst>
        </a:blip>
        <a:srcRect/>
        <a:stretch>
          <a:fillRect/>
        </a:stretch>
      </xdr:blipFill>
      <xdr:spPr bwMode="auto">
        <a:xfrm>
          <a:off x="57150" y="15716250"/>
          <a:ext cx="187734" cy="1280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191</xdr:row>
      <xdr:rowOff>9525</xdr:rowOff>
    </xdr:from>
    <xdr:to>
      <xdr:col>0</xdr:col>
      <xdr:colOff>244884</xdr:colOff>
      <xdr:row>191</xdr:row>
      <xdr:rowOff>137541</xdr:rowOff>
    </xdr:to>
    <xdr:pic>
      <xdr:nvPicPr>
        <xdr:cNvPr id="239" name="Picture 249">
          <a:extLst>
            <a:ext uri="{FF2B5EF4-FFF2-40B4-BE49-F238E27FC236}">
              <a16:creationId xmlns:a16="http://schemas.microsoft.com/office/drawing/2014/main" id="{00000000-0008-0000-0100-0000EF000000}"/>
            </a:ext>
          </a:extLst>
        </xdr:cNvPr>
        <xdr:cNvPicPr>
          <a:picLocks noChangeAspect="1" noChangeArrowheads="1"/>
        </xdr:cNvPicPr>
      </xdr:nvPicPr>
      <xdr:blipFill>
        <a:blip xmlns:r="http://schemas.openxmlformats.org/officeDocument/2006/relationships" r:embed="rId234">
          <a:extLst>
            <a:ext uri="{28A0092B-C50C-407E-A947-70E740481C1C}">
              <a14:useLocalDpi xmlns:a14="http://schemas.microsoft.com/office/drawing/2010/main" val="0"/>
            </a:ext>
          </a:extLst>
        </a:blip>
        <a:srcRect/>
        <a:stretch>
          <a:fillRect/>
        </a:stretch>
      </xdr:blipFill>
      <xdr:spPr bwMode="auto">
        <a:xfrm>
          <a:off x="57150" y="30937200"/>
          <a:ext cx="187734" cy="1280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47625</xdr:colOff>
      <xdr:row>194</xdr:row>
      <xdr:rowOff>9525</xdr:rowOff>
    </xdr:from>
    <xdr:to>
      <xdr:col>0</xdr:col>
      <xdr:colOff>266700</xdr:colOff>
      <xdr:row>194</xdr:row>
      <xdr:rowOff>152400</xdr:rowOff>
    </xdr:to>
    <xdr:pic>
      <xdr:nvPicPr>
        <xdr:cNvPr id="240" name="Picture 250">
          <a:extLst>
            <a:ext uri="{FF2B5EF4-FFF2-40B4-BE49-F238E27FC236}">
              <a16:creationId xmlns:a16="http://schemas.microsoft.com/office/drawing/2014/main" id="{00000000-0008-0000-0100-0000F0000000}"/>
            </a:ext>
          </a:extLst>
        </xdr:cNvPr>
        <xdr:cNvPicPr>
          <a:picLocks noChangeAspect="1" noChangeArrowheads="1"/>
        </xdr:cNvPicPr>
      </xdr:nvPicPr>
      <xdr:blipFill>
        <a:blip xmlns:r="http://schemas.openxmlformats.org/officeDocument/2006/relationships" r:embed="rId235">
          <a:extLst>
            <a:ext uri="{28A0092B-C50C-407E-A947-70E740481C1C}">
              <a14:useLocalDpi xmlns:a14="http://schemas.microsoft.com/office/drawing/2010/main" val="0"/>
            </a:ext>
          </a:extLst>
        </a:blip>
        <a:srcRect/>
        <a:stretch>
          <a:fillRect/>
        </a:stretch>
      </xdr:blipFill>
      <xdr:spPr bwMode="auto">
        <a:xfrm>
          <a:off x="47625" y="31422975"/>
          <a:ext cx="219075"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47625</xdr:colOff>
      <xdr:row>52</xdr:row>
      <xdr:rowOff>19051</xdr:rowOff>
    </xdr:from>
    <xdr:to>
      <xdr:col>0</xdr:col>
      <xdr:colOff>266700</xdr:colOff>
      <xdr:row>52</xdr:row>
      <xdr:rowOff>149052</xdr:rowOff>
    </xdr:to>
    <xdr:pic>
      <xdr:nvPicPr>
        <xdr:cNvPr id="241" name="Picture 251">
          <a:extLst>
            <a:ext uri="{FF2B5EF4-FFF2-40B4-BE49-F238E27FC236}">
              <a16:creationId xmlns:a16="http://schemas.microsoft.com/office/drawing/2014/main" id="{00000000-0008-0000-0100-0000F1000000}"/>
            </a:ext>
          </a:extLst>
        </xdr:cNvPr>
        <xdr:cNvPicPr>
          <a:picLocks noChangeAspect="1" noChangeArrowheads="1"/>
        </xdr:cNvPicPr>
      </xdr:nvPicPr>
      <xdr:blipFill>
        <a:blip xmlns:r="http://schemas.openxmlformats.org/officeDocument/2006/relationships" r:embed="rId236">
          <a:extLst>
            <a:ext uri="{28A0092B-C50C-407E-A947-70E740481C1C}">
              <a14:useLocalDpi xmlns:a14="http://schemas.microsoft.com/office/drawing/2010/main" val="0"/>
            </a:ext>
          </a:extLst>
        </a:blip>
        <a:srcRect/>
        <a:stretch>
          <a:fillRect/>
        </a:stretch>
      </xdr:blipFill>
      <xdr:spPr bwMode="auto">
        <a:xfrm>
          <a:off x="47625" y="8439151"/>
          <a:ext cx="219075" cy="1300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146</xdr:row>
      <xdr:rowOff>28575</xdr:rowOff>
    </xdr:from>
    <xdr:to>
      <xdr:col>0</xdr:col>
      <xdr:colOff>266674</xdr:colOff>
      <xdr:row>146</xdr:row>
      <xdr:rowOff>133350</xdr:rowOff>
    </xdr:to>
    <xdr:pic>
      <xdr:nvPicPr>
        <xdr:cNvPr id="242" name="Picture 252">
          <a:extLst>
            <a:ext uri="{FF2B5EF4-FFF2-40B4-BE49-F238E27FC236}">
              <a16:creationId xmlns:a16="http://schemas.microsoft.com/office/drawing/2014/main" id="{00000000-0008-0000-0100-0000F2000000}"/>
            </a:ext>
          </a:extLst>
        </xdr:cNvPr>
        <xdr:cNvPicPr>
          <a:picLocks noChangeAspect="1" noChangeArrowheads="1"/>
        </xdr:cNvPicPr>
      </xdr:nvPicPr>
      <xdr:blipFill>
        <a:blip xmlns:r="http://schemas.openxmlformats.org/officeDocument/2006/relationships" r:embed="rId237">
          <a:extLst>
            <a:ext uri="{28A0092B-C50C-407E-A947-70E740481C1C}">
              <a14:useLocalDpi xmlns:a14="http://schemas.microsoft.com/office/drawing/2010/main" val="0"/>
            </a:ext>
          </a:extLst>
        </a:blip>
        <a:srcRect/>
        <a:stretch>
          <a:fillRect/>
        </a:stretch>
      </xdr:blipFill>
      <xdr:spPr bwMode="auto">
        <a:xfrm>
          <a:off x="57150" y="23669625"/>
          <a:ext cx="209524"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101</xdr:row>
      <xdr:rowOff>28575</xdr:rowOff>
    </xdr:from>
    <xdr:to>
      <xdr:col>0</xdr:col>
      <xdr:colOff>266674</xdr:colOff>
      <xdr:row>101</xdr:row>
      <xdr:rowOff>133350</xdr:rowOff>
    </xdr:to>
    <xdr:pic>
      <xdr:nvPicPr>
        <xdr:cNvPr id="243" name="Picture 253">
          <a:extLst>
            <a:ext uri="{FF2B5EF4-FFF2-40B4-BE49-F238E27FC236}">
              <a16:creationId xmlns:a16="http://schemas.microsoft.com/office/drawing/2014/main" id="{00000000-0008-0000-0100-0000F3000000}"/>
            </a:ext>
          </a:extLst>
        </xdr:cNvPr>
        <xdr:cNvPicPr>
          <a:picLocks noChangeAspect="1" noChangeArrowheads="1"/>
        </xdr:cNvPicPr>
      </xdr:nvPicPr>
      <xdr:blipFill>
        <a:blip xmlns:r="http://schemas.openxmlformats.org/officeDocument/2006/relationships" r:embed="rId238">
          <a:extLst>
            <a:ext uri="{28A0092B-C50C-407E-A947-70E740481C1C}">
              <a14:useLocalDpi xmlns:a14="http://schemas.microsoft.com/office/drawing/2010/main" val="0"/>
            </a:ext>
          </a:extLst>
        </a:blip>
        <a:srcRect/>
        <a:stretch>
          <a:fillRect/>
        </a:stretch>
      </xdr:blipFill>
      <xdr:spPr bwMode="auto">
        <a:xfrm>
          <a:off x="57150" y="16383000"/>
          <a:ext cx="209524"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47627</xdr:colOff>
      <xdr:row>110</xdr:row>
      <xdr:rowOff>21430</xdr:rowOff>
    </xdr:from>
    <xdr:to>
      <xdr:col>0</xdr:col>
      <xdr:colOff>235360</xdr:colOff>
      <xdr:row>110</xdr:row>
      <xdr:rowOff>149446</xdr:rowOff>
    </xdr:to>
    <xdr:pic>
      <xdr:nvPicPr>
        <xdr:cNvPr id="244" name="Picture 265">
          <a:extLst>
            <a:ext uri="{FF2B5EF4-FFF2-40B4-BE49-F238E27FC236}">
              <a16:creationId xmlns:a16="http://schemas.microsoft.com/office/drawing/2014/main" id="{00000000-0008-0000-0100-0000F4000000}"/>
            </a:ext>
          </a:extLst>
        </xdr:cNvPr>
        <xdr:cNvPicPr>
          <a:picLocks noChangeAspect="1" noChangeArrowheads="1"/>
        </xdr:cNvPicPr>
      </xdr:nvPicPr>
      <xdr:blipFill>
        <a:blip xmlns:r="http://schemas.openxmlformats.org/officeDocument/2006/relationships" r:embed="rId239">
          <a:extLst>
            <a:ext uri="{28A0092B-C50C-407E-A947-70E740481C1C}">
              <a14:useLocalDpi xmlns:a14="http://schemas.microsoft.com/office/drawing/2010/main" val="0"/>
            </a:ext>
          </a:extLst>
        </a:blip>
        <a:srcRect/>
        <a:stretch>
          <a:fillRect/>
        </a:stretch>
      </xdr:blipFill>
      <xdr:spPr bwMode="auto">
        <a:xfrm>
          <a:off x="47627" y="17833180"/>
          <a:ext cx="187733" cy="1280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42333</xdr:colOff>
      <xdr:row>61</xdr:row>
      <xdr:rowOff>10584</xdr:rowOff>
    </xdr:from>
    <xdr:to>
      <xdr:col>0</xdr:col>
      <xdr:colOff>261408</xdr:colOff>
      <xdr:row>61</xdr:row>
      <xdr:rowOff>124884</xdr:rowOff>
    </xdr:to>
    <xdr:pic>
      <xdr:nvPicPr>
        <xdr:cNvPr id="245" name="Picture 244" descr="https://upload.wikimedia.org/wikipedia/commons/thumb/7/7a/Flag_of_South_Sudan.svg/23px-Flag_of_South_Sudan.svg.png">
          <a:extLst>
            <a:ext uri="{FF2B5EF4-FFF2-40B4-BE49-F238E27FC236}">
              <a16:creationId xmlns:a16="http://schemas.microsoft.com/office/drawing/2014/main" id="{00000000-0008-0000-0100-0000F5000000}"/>
            </a:ext>
          </a:extLst>
        </xdr:cNvPr>
        <xdr:cNvPicPr>
          <a:picLocks noChangeAspect="1" noChangeArrowheads="1"/>
        </xdr:cNvPicPr>
      </xdr:nvPicPr>
      <xdr:blipFill>
        <a:blip xmlns:r="http://schemas.openxmlformats.org/officeDocument/2006/relationships" r:embed="rId240">
          <a:extLst>
            <a:ext uri="{28A0092B-C50C-407E-A947-70E740481C1C}">
              <a14:useLocalDpi xmlns:a14="http://schemas.microsoft.com/office/drawing/2010/main" val="0"/>
            </a:ext>
          </a:extLst>
        </a:blip>
        <a:srcRect/>
        <a:stretch>
          <a:fillRect/>
        </a:stretch>
      </xdr:blipFill>
      <xdr:spPr bwMode="auto">
        <a:xfrm>
          <a:off x="42333" y="9888009"/>
          <a:ext cx="219075" cy="1143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53976</xdr:colOff>
      <xdr:row>184</xdr:row>
      <xdr:rowOff>21167</xdr:rowOff>
    </xdr:from>
    <xdr:to>
      <xdr:col>0</xdr:col>
      <xdr:colOff>251144</xdr:colOff>
      <xdr:row>184</xdr:row>
      <xdr:rowOff>149755</xdr:rowOff>
    </xdr:to>
    <xdr:pic>
      <xdr:nvPicPr>
        <xdr:cNvPr id="246" name="Picture 245" descr="https://upload.wikimedia.org/wikipedia/commons/thumb/2/20/Flag_of_the_Netherlands.svg/23px-Flag_of_the_Netherlands.svg.png">
          <a:extLst>
            <a:ext uri="{FF2B5EF4-FFF2-40B4-BE49-F238E27FC236}">
              <a16:creationId xmlns:a16="http://schemas.microsoft.com/office/drawing/2014/main" id="{00000000-0008-0000-0100-0000F6000000}"/>
            </a:ext>
          </a:extLst>
        </xdr:cNvPr>
        <xdr:cNvPicPr>
          <a:picLocks noChangeAspect="1" noChangeArrowheads="1"/>
        </xdr:cNvPicPr>
      </xdr:nvPicPr>
      <xdr:blipFill>
        <a:blip xmlns:r="http://schemas.openxmlformats.org/officeDocument/2006/relationships" r:embed="rId241">
          <a:extLst>
            <a:ext uri="{28A0092B-C50C-407E-A947-70E740481C1C}">
              <a14:useLocalDpi xmlns:a14="http://schemas.microsoft.com/office/drawing/2010/main" val="0"/>
            </a:ext>
          </a:extLst>
        </a:blip>
        <a:srcRect/>
        <a:stretch>
          <a:fillRect/>
        </a:stretch>
      </xdr:blipFill>
      <xdr:spPr bwMode="auto">
        <a:xfrm>
          <a:off x="53976" y="29815367"/>
          <a:ext cx="197168" cy="12858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62445</xdr:colOff>
      <xdr:row>187</xdr:row>
      <xdr:rowOff>20110</xdr:rowOff>
    </xdr:from>
    <xdr:to>
      <xdr:col>0</xdr:col>
      <xdr:colOff>250790</xdr:colOff>
      <xdr:row>187</xdr:row>
      <xdr:rowOff>148126</xdr:rowOff>
    </xdr:to>
    <xdr:pic>
      <xdr:nvPicPr>
        <xdr:cNvPr id="247" name="Picture 246" descr="https://upload.wikimedia.org/wikipedia/commons/thumb/b/b1/Flag_of_Cura%C3%A7ao.svg/40px-Flag_of_Cura%C3%A7ao.svg.png">
          <a:extLst>
            <a:ext uri="{FF2B5EF4-FFF2-40B4-BE49-F238E27FC236}">
              <a16:creationId xmlns:a16="http://schemas.microsoft.com/office/drawing/2014/main" id="{00000000-0008-0000-0100-0000F7000000}"/>
            </a:ext>
          </a:extLst>
        </xdr:cNvPr>
        <xdr:cNvPicPr>
          <a:picLocks noChangeAspect="1" noChangeArrowheads="1"/>
        </xdr:cNvPicPr>
      </xdr:nvPicPr>
      <xdr:blipFill>
        <a:blip xmlns:r="http://schemas.openxmlformats.org/officeDocument/2006/relationships" r:embed="rId242">
          <a:extLst>
            <a:ext uri="{28A0092B-C50C-407E-A947-70E740481C1C}">
              <a14:useLocalDpi xmlns:a14="http://schemas.microsoft.com/office/drawing/2010/main" val="0"/>
            </a:ext>
          </a:extLst>
        </a:blip>
        <a:srcRect/>
        <a:stretch>
          <a:fillRect/>
        </a:stretch>
      </xdr:blipFill>
      <xdr:spPr bwMode="auto">
        <a:xfrm>
          <a:off x="62445" y="30300085"/>
          <a:ext cx="188345" cy="12801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62454</xdr:colOff>
      <xdr:row>202</xdr:row>
      <xdr:rowOff>10584</xdr:rowOff>
    </xdr:from>
    <xdr:to>
      <xdr:col>0</xdr:col>
      <xdr:colOff>255058</xdr:colOff>
      <xdr:row>202</xdr:row>
      <xdr:rowOff>138600</xdr:rowOff>
    </xdr:to>
    <xdr:pic>
      <xdr:nvPicPr>
        <xdr:cNvPr id="248" name="Picture 247" descr="https://upload.wikimedia.org/wikipedia/commons/thumb/d/d3/Flag_of_Sint_Maarten.svg/30px-Flag_of_Sint_Maarten.svg.png">
          <a:extLst>
            <a:ext uri="{FF2B5EF4-FFF2-40B4-BE49-F238E27FC236}">
              <a16:creationId xmlns:a16="http://schemas.microsoft.com/office/drawing/2014/main" id="{00000000-0008-0000-0100-0000F8000000}"/>
            </a:ext>
          </a:extLst>
        </xdr:cNvPr>
        <xdr:cNvPicPr>
          <a:picLocks noChangeAspect="1" noChangeArrowheads="1"/>
        </xdr:cNvPicPr>
      </xdr:nvPicPr>
      <xdr:blipFill>
        <a:blip xmlns:r="http://schemas.openxmlformats.org/officeDocument/2006/relationships" r:embed="rId243">
          <a:extLst>
            <a:ext uri="{28A0092B-C50C-407E-A947-70E740481C1C}">
              <a14:useLocalDpi xmlns:a14="http://schemas.microsoft.com/office/drawing/2010/main" val="0"/>
            </a:ext>
          </a:extLst>
        </a:blip>
        <a:srcRect/>
        <a:stretch>
          <a:fillRect/>
        </a:stretch>
      </xdr:blipFill>
      <xdr:spPr bwMode="auto">
        <a:xfrm>
          <a:off x="62454" y="32719434"/>
          <a:ext cx="192604" cy="12801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57150</xdr:colOff>
      <xdr:row>217</xdr:row>
      <xdr:rowOff>19050</xdr:rowOff>
    </xdr:from>
    <xdr:to>
      <xdr:col>0</xdr:col>
      <xdr:colOff>244884</xdr:colOff>
      <xdr:row>217</xdr:row>
      <xdr:rowOff>147066</xdr:rowOff>
    </xdr:to>
    <xdr:pic>
      <xdr:nvPicPr>
        <xdr:cNvPr id="249" name="Picture 248">
          <a:extLst>
            <a:ext uri="{FF2B5EF4-FFF2-40B4-BE49-F238E27FC236}">
              <a16:creationId xmlns:a16="http://schemas.microsoft.com/office/drawing/2014/main" id="{00000000-0008-0000-0100-0000F9000000}"/>
            </a:ext>
          </a:extLst>
        </xdr:cNvPr>
        <xdr:cNvPicPr>
          <a:picLocks noChangeAspect="1" noChangeArrowheads="1"/>
        </xdr:cNvPicPr>
      </xdr:nvPicPr>
      <xdr:blipFill>
        <a:blip xmlns:r="http://schemas.openxmlformats.org/officeDocument/2006/relationships" r:embed="rId192">
          <a:extLst>
            <a:ext uri="{28A0092B-C50C-407E-A947-70E740481C1C}">
              <a14:useLocalDpi xmlns:a14="http://schemas.microsoft.com/office/drawing/2010/main" val="0"/>
            </a:ext>
          </a:extLst>
        </a:blip>
        <a:srcRect/>
        <a:stretch>
          <a:fillRect/>
        </a:stretch>
      </xdr:blipFill>
      <xdr:spPr bwMode="auto">
        <a:xfrm>
          <a:off x="57150" y="35156775"/>
          <a:ext cx="187734" cy="1280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0</xdr:col>
      <xdr:colOff>57150</xdr:colOff>
      <xdr:row>244</xdr:row>
      <xdr:rowOff>28575</xdr:rowOff>
    </xdr:from>
    <xdr:to>
      <xdr:col>0</xdr:col>
      <xdr:colOff>244884</xdr:colOff>
      <xdr:row>244</xdr:row>
      <xdr:rowOff>156591</xdr:rowOff>
    </xdr:to>
    <xdr:pic>
      <xdr:nvPicPr>
        <xdr:cNvPr id="250" name="Picture 249">
          <a:extLst>
            <a:ext uri="{FF2B5EF4-FFF2-40B4-BE49-F238E27FC236}">
              <a16:creationId xmlns:a16="http://schemas.microsoft.com/office/drawing/2014/main" id="{00000000-0008-0000-0100-0000FA000000}"/>
            </a:ext>
          </a:extLst>
        </xdr:cNvPr>
        <xdr:cNvPicPr>
          <a:picLocks noChangeAspect="1" noChangeArrowheads="1"/>
        </xdr:cNvPicPr>
      </xdr:nvPicPr>
      <xdr:blipFill>
        <a:blip xmlns:r="http://schemas.openxmlformats.org/officeDocument/2006/relationships" r:embed="rId192">
          <a:extLst>
            <a:ext uri="{28A0092B-C50C-407E-A947-70E740481C1C}">
              <a14:useLocalDpi xmlns:a14="http://schemas.microsoft.com/office/drawing/2010/main" val="0"/>
            </a:ext>
          </a:extLst>
        </a:blip>
        <a:srcRect/>
        <a:stretch>
          <a:fillRect/>
        </a:stretch>
      </xdr:blipFill>
      <xdr:spPr bwMode="auto">
        <a:xfrm>
          <a:off x="57150" y="39538275"/>
          <a:ext cx="187734" cy="1280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xdr:from>
      <xdr:col>0</xdr:col>
      <xdr:colOff>104775</xdr:colOff>
      <xdr:row>0</xdr:row>
      <xdr:rowOff>95250</xdr:rowOff>
    </xdr:from>
    <xdr:to>
      <xdr:col>1</xdr:col>
      <xdr:colOff>1590675</xdr:colOff>
      <xdr:row>5</xdr:row>
      <xdr:rowOff>76200</xdr:rowOff>
    </xdr:to>
    <xdr:pic>
      <xdr:nvPicPr>
        <xdr:cNvPr id="251" name="Picture 250" descr="DC-GOGO_4_Briefpapier_300dpi_w4">
          <a:extLst>
            <a:ext uri="{FF2B5EF4-FFF2-40B4-BE49-F238E27FC236}">
              <a16:creationId xmlns:a16="http://schemas.microsoft.com/office/drawing/2014/main" id="{00000000-0008-0000-0100-0000FB000000}"/>
            </a:ext>
          </a:extLst>
        </xdr:cNvPr>
        <xdr:cNvPicPr>
          <a:picLocks noChangeAspect="1" noChangeArrowheads="1"/>
        </xdr:cNvPicPr>
      </xdr:nvPicPr>
      <xdr:blipFill>
        <a:blip xmlns:r="http://schemas.openxmlformats.org/officeDocument/2006/relationships" r:embed="rId244" cstate="print">
          <a:extLst>
            <a:ext uri="{28A0092B-C50C-407E-A947-70E740481C1C}">
              <a14:useLocalDpi xmlns:a14="http://schemas.microsoft.com/office/drawing/2010/main" val="0"/>
            </a:ext>
          </a:extLst>
        </a:blip>
        <a:srcRect/>
        <a:stretch>
          <a:fillRect/>
        </a:stretch>
      </xdr:blipFill>
      <xdr:spPr bwMode="auto">
        <a:xfrm>
          <a:off x="104775" y="95250"/>
          <a:ext cx="180022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57151</xdr:colOff>
      <xdr:row>109</xdr:row>
      <xdr:rowOff>28575</xdr:rowOff>
    </xdr:from>
    <xdr:to>
      <xdr:col>0</xdr:col>
      <xdr:colOff>274865</xdr:colOff>
      <xdr:row>109</xdr:row>
      <xdr:rowOff>138303</xdr:rowOff>
    </xdr:to>
    <xdr:pic>
      <xdr:nvPicPr>
        <xdr:cNvPr id="252" name="Picture 251" descr="https://upload.wikimedia.org/wikipedia/commons/thumb/2/27/Flag_of_Abkhazia.svg/125px-Flag_of_Abkhazia.svg.png">
          <a:extLst>
            <a:ext uri="{FF2B5EF4-FFF2-40B4-BE49-F238E27FC236}">
              <a16:creationId xmlns:a16="http://schemas.microsoft.com/office/drawing/2014/main" id="{00000000-0008-0000-0100-0000FC000000}"/>
            </a:ext>
          </a:extLst>
        </xdr:cNvPr>
        <xdr:cNvPicPr>
          <a:picLocks noChangeAspect="1" noChangeArrowheads="1"/>
        </xdr:cNvPicPr>
      </xdr:nvPicPr>
      <xdr:blipFill>
        <a:blip xmlns:r="http://schemas.openxmlformats.org/officeDocument/2006/relationships" r:embed="rId245" cstate="print">
          <a:extLst>
            <a:ext uri="{28A0092B-C50C-407E-A947-70E740481C1C}">
              <a14:useLocalDpi xmlns:a14="http://schemas.microsoft.com/office/drawing/2010/main" val="0"/>
            </a:ext>
          </a:extLst>
        </a:blip>
        <a:srcRect/>
        <a:stretch>
          <a:fillRect/>
        </a:stretch>
      </xdr:blipFill>
      <xdr:spPr bwMode="auto">
        <a:xfrm>
          <a:off x="57151" y="17678400"/>
          <a:ext cx="217714" cy="10972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0</xdr:col>
      <xdr:colOff>57150</xdr:colOff>
      <xdr:row>219</xdr:row>
      <xdr:rowOff>19050</xdr:rowOff>
    </xdr:from>
    <xdr:ext cx="209524" cy="123810"/>
    <xdr:pic>
      <xdr:nvPicPr>
        <xdr:cNvPr id="253" name="Picture 252">
          <a:extLst>
            <a:ext uri="{FF2B5EF4-FFF2-40B4-BE49-F238E27FC236}">
              <a16:creationId xmlns:a16="http://schemas.microsoft.com/office/drawing/2014/main" id="{00000000-0008-0000-0100-0000FD000000}"/>
            </a:ext>
          </a:extLst>
        </xdr:cNvPr>
        <xdr:cNvPicPr>
          <a:picLocks noChangeAspect="1" noChangeArrowheads="1"/>
        </xdr:cNvPicPr>
      </xdr:nvPicPr>
      <xdr:blipFill>
        <a:blip xmlns:r="http://schemas.openxmlformats.org/officeDocument/2006/relationships" r:embed="rId246">
          <a:extLst>
            <a:ext uri="{28A0092B-C50C-407E-A947-70E740481C1C}">
              <a14:useLocalDpi xmlns:a14="http://schemas.microsoft.com/office/drawing/2010/main" val="0"/>
            </a:ext>
          </a:extLst>
        </a:blip>
        <a:srcRect/>
        <a:stretch>
          <a:fillRect/>
        </a:stretch>
      </xdr:blipFill>
      <xdr:spPr bwMode="auto">
        <a:xfrm>
          <a:off x="57150" y="35480625"/>
          <a:ext cx="209524" cy="1238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0</xdr:col>
      <xdr:colOff>57150</xdr:colOff>
      <xdr:row>249</xdr:row>
      <xdr:rowOff>9525</xdr:rowOff>
    </xdr:from>
    <xdr:ext cx="187734" cy="128016"/>
    <xdr:pic>
      <xdr:nvPicPr>
        <xdr:cNvPr id="254" name="Picture 253">
          <a:extLst>
            <a:ext uri="{FF2B5EF4-FFF2-40B4-BE49-F238E27FC236}">
              <a16:creationId xmlns:a16="http://schemas.microsoft.com/office/drawing/2014/main" id="{00000000-0008-0000-0100-0000FE000000}"/>
            </a:ext>
          </a:extLst>
        </xdr:cNvPr>
        <xdr:cNvPicPr>
          <a:picLocks noChangeAspect="1" noChangeArrowheads="1"/>
        </xdr:cNvPicPr>
      </xdr:nvPicPr>
      <xdr:blipFill>
        <a:blip xmlns:r="http://schemas.openxmlformats.org/officeDocument/2006/relationships" r:embed="rId247">
          <a:extLst>
            <a:ext uri="{28A0092B-C50C-407E-A947-70E740481C1C}">
              <a14:useLocalDpi xmlns:a14="http://schemas.microsoft.com/office/drawing/2010/main" val="0"/>
            </a:ext>
          </a:extLst>
        </a:blip>
        <a:srcRect/>
        <a:stretch>
          <a:fillRect/>
        </a:stretch>
      </xdr:blipFill>
      <xdr:spPr bwMode="auto">
        <a:xfrm>
          <a:off x="57150" y="40328850"/>
          <a:ext cx="187734" cy="1280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twoCellAnchor>
    <xdr:from>
      <xdr:col>13</xdr:col>
      <xdr:colOff>508635</xdr:colOff>
      <xdr:row>13</xdr:row>
      <xdr:rowOff>19056</xdr:rowOff>
    </xdr:from>
    <xdr:to>
      <xdr:col>24</xdr:col>
      <xdr:colOff>702945</xdr:colOff>
      <xdr:row>71</xdr:row>
      <xdr:rowOff>26670</xdr:rowOff>
    </xdr:to>
    <xdr:graphicFrame macro="">
      <xdr:nvGraphicFramePr>
        <xdr:cNvPr id="255" name="Chart 254">
          <a:extLst>
            <a:ext uri="{FF2B5EF4-FFF2-40B4-BE49-F238E27FC236}">
              <a16:creationId xmlns:a16="http://schemas.microsoft.com/office/drawing/2014/main" id="{00000000-0008-0000-0100-0000FF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48"/>
        </a:graphicData>
      </a:graphic>
    </xdr:graphicFrame>
    <xdr:clientData/>
  </xdr:twoCellAnchor>
  <xdr:twoCellAnchor>
    <xdr:from>
      <xdr:col>25</xdr:col>
      <xdr:colOff>22860</xdr:colOff>
      <xdr:row>13</xdr:row>
      <xdr:rowOff>19056</xdr:rowOff>
    </xdr:from>
    <xdr:to>
      <xdr:col>36</xdr:col>
      <xdr:colOff>626745</xdr:colOff>
      <xdr:row>71</xdr:row>
      <xdr:rowOff>26670</xdr:rowOff>
    </xdr:to>
    <xdr:graphicFrame macro="">
      <xdr:nvGraphicFramePr>
        <xdr:cNvPr id="256" name="Chart 255">
          <a:extLst>
            <a:ext uri="{FF2B5EF4-FFF2-40B4-BE49-F238E27FC236}">
              <a16:creationId xmlns:a16="http://schemas.microsoft.com/office/drawing/2014/main" id="{00000000-0008-0000-0100-00000001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49"/>
        </a:graphicData>
      </a:graphic>
    </xdr:graphicFrame>
    <xdr:clientData/>
  </xdr:twoCellAnchor>
  <xdr:twoCellAnchor>
    <xdr:from>
      <xdr:col>30</xdr:col>
      <xdr:colOff>761134</xdr:colOff>
      <xdr:row>71</xdr:row>
      <xdr:rowOff>153264</xdr:rowOff>
    </xdr:from>
    <xdr:to>
      <xdr:col>36</xdr:col>
      <xdr:colOff>466725</xdr:colOff>
      <xdr:row>158</xdr:row>
      <xdr:rowOff>123825</xdr:rowOff>
    </xdr:to>
    <xdr:graphicFrame macro="">
      <xdr:nvGraphicFramePr>
        <xdr:cNvPr id="257" name="Chart 256">
          <a:extLst>
            <a:ext uri="{FF2B5EF4-FFF2-40B4-BE49-F238E27FC236}">
              <a16:creationId xmlns:a16="http://schemas.microsoft.com/office/drawing/2014/main" id="{00000000-0008-0000-0100-00000101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50"/>
        </a:graphicData>
      </a:graphic>
    </xdr:graphicFrame>
    <xdr:clientData/>
  </xdr:twoCellAnchor>
  <xdr:twoCellAnchor editAs="oneCell">
    <xdr:from>
      <xdr:col>33</xdr:col>
      <xdr:colOff>346981</xdr:colOff>
      <xdr:row>83</xdr:row>
      <xdr:rowOff>46264</xdr:rowOff>
    </xdr:from>
    <xdr:to>
      <xdr:col>34</xdr:col>
      <xdr:colOff>682319</xdr:colOff>
      <xdr:row>84</xdr:row>
      <xdr:rowOff>65868</xdr:rowOff>
    </xdr:to>
    <xdr:pic>
      <xdr:nvPicPr>
        <xdr:cNvPr id="258" name="Picture 257">
          <a:extLst>
            <a:ext uri="{FF2B5EF4-FFF2-40B4-BE49-F238E27FC236}">
              <a16:creationId xmlns:a16="http://schemas.microsoft.com/office/drawing/2014/main" id="{00000000-0008-0000-0100-000002010000}"/>
            </a:ext>
          </a:extLst>
        </xdr:cNvPr>
        <xdr:cNvPicPr>
          <a:picLocks noChangeAspect="1"/>
        </xdr:cNvPicPr>
      </xdr:nvPicPr>
      <xdr:blipFill>
        <a:blip xmlns:r="http://schemas.openxmlformats.org/officeDocument/2006/relationships" r:embed="rId251">
          <a:extLst>
            <a:ext uri="{28A0092B-C50C-407E-A947-70E740481C1C}">
              <a14:useLocalDpi xmlns:a14="http://schemas.microsoft.com/office/drawing/2010/main" val="0"/>
            </a:ext>
          </a:extLst>
        </a:blip>
        <a:stretch>
          <a:fillRect/>
        </a:stretch>
      </xdr:blipFill>
      <xdr:spPr>
        <a:xfrm>
          <a:off x="27712306" y="13486039"/>
          <a:ext cx="1097338" cy="181529"/>
        </a:xfrm>
        <a:prstGeom prst="rect">
          <a:avLst/>
        </a:prstGeom>
      </xdr:spPr>
    </xdr:pic>
    <xdr:clientData/>
  </xdr:twoCellAnchor>
  <xdr:twoCellAnchor editAs="oneCell">
    <xdr:from>
      <xdr:col>33</xdr:col>
      <xdr:colOff>460373</xdr:colOff>
      <xdr:row>91</xdr:row>
      <xdr:rowOff>129947</xdr:rowOff>
    </xdr:from>
    <xdr:to>
      <xdr:col>34</xdr:col>
      <xdr:colOff>568928</xdr:colOff>
      <xdr:row>92</xdr:row>
      <xdr:rowOff>149551</xdr:rowOff>
    </xdr:to>
    <xdr:pic>
      <xdr:nvPicPr>
        <xdr:cNvPr id="259" name="Picture 258">
          <a:extLst>
            <a:ext uri="{FF2B5EF4-FFF2-40B4-BE49-F238E27FC236}">
              <a16:creationId xmlns:a16="http://schemas.microsoft.com/office/drawing/2014/main" id="{00000000-0008-0000-0100-000003010000}"/>
            </a:ext>
          </a:extLst>
        </xdr:cNvPr>
        <xdr:cNvPicPr>
          <a:picLocks noChangeAspect="1"/>
        </xdr:cNvPicPr>
      </xdr:nvPicPr>
      <xdr:blipFill>
        <a:blip xmlns:r="http://schemas.openxmlformats.org/officeDocument/2006/relationships" r:embed="rId252">
          <a:extLst>
            <a:ext uri="{28A0092B-C50C-407E-A947-70E740481C1C}">
              <a14:useLocalDpi xmlns:a14="http://schemas.microsoft.com/office/drawing/2010/main" val="0"/>
            </a:ext>
          </a:extLst>
        </a:blip>
        <a:stretch>
          <a:fillRect/>
        </a:stretch>
      </xdr:blipFill>
      <xdr:spPr>
        <a:xfrm>
          <a:off x="27825698" y="14865122"/>
          <a:ext cx="870555" cy="181529"/>
        </a:xfrm>
        <a:prstGeom prst="rect">
          <a:avLst/>
        </a:prstGeom>
      </xdr:spPr>
    </xdr:pic>
    <xdr:clientData/>
  </xdr:twoCellAnchor>
  <xdr:twoCellAnchor editAs="oneCell">
    <xdr:from>
      <xdr:col>33</xdr:col>
      <xdr:colOff>570107</xdr:colOff>
      <xdr:row>114</xdr:row>
      <xdr:rowOff>24946</xdr:rowOff>
    </xdr:from>
    <xdr:to>
      <xdr:col>34</xdr:col>
      <xdr:colOff>459194</xdr:colOff>
      <xdr:row>115</xdr:row>
      <xdr:rowOff>44550</xdr:rowOff>
    </xdr:to>
    <xdr:pic>
      <xdr:nvPicPr>
        <xdr:cNvPr id="260" name="Picture 259">
          <a:extLst>
            <a:ext uri="{FF2B5EF4-FFF2-40B4-BE49-F238E27FC236}">
              <a16:creationId xmlns:a16="http://schemas.microsoft.com/office/drawing/2014/main" id="{00000000-0008-0000-0100-000004010000}"/>
            </a:ext>
          </a:extLst>
        </xdr:cNvPr>
        <xdr:cNvPicPr>
          <a:picLocks noChangeAspect="1"/>
        </xdr:cNvPicPr>
      </xdr:nvPicPr>
      <xdr:blipFill>
        <a:blip xmlns:r="http://schemas.openxmlformats.org/officeDocument/2006/relationships" r:embed="rId253">
          <a:extLst>
            <a:ext uri="{28A0092B-C50C-407E-A947-70E740481C1C}">
              <a14:useLocalDpi xmlns:a14="http://schemas.microsoft.com/office/drawing/2010/main" val="0"/>
            </a:ext>
          </a:extLst>
        </a:blip>
        <a:stretch>
          <a:fillRect/>
        </a:stretch>
      </xdr:blipFill>
      <xdr:spPr>
        <a:xfrm>
          <a:off x="27935432" y="18484396"/>
          <a:ext cx="651087" cy="181529"/>
        </a:xfrm>
        <a:prstGeom prst="rect">
          <a:avLst/>
        </a:prstGeom>
      </xdr:spPr>
    </xdr:pic>
    <xdr:clientData/>
  </xdr:twoCellAnchor>
  <xdr:twoCellAnchor editAs="oneCell">
    <xdr:from>
      <xdr:col>33</xdr:col>
      <xdr:colOff>687156</xdr:colOff>
      <xdr:row>136</xdr:row>
      <xdr:rowOff>140607</xdr:rowOff>
    </xdr:from>
    <xdr:to>
      <xdr:col>34</xdr:col>
      <xdr:colOff>342144</xdr:colOff>
      <xdr:row>137</xdr:row>
      <xdr:rowOff>160211</xdr:rowOff>
    </xdr:to>
    <xdr:pic>
      <xdr:nvPicPr>
        <xdr:cNvPr id="261" name="Picture 260">
          <a:extLst>
            <a:ext uri="{FF2B5EF4-FFF2-40B4-BE49-F238E27FC236}">
              <a16:creationId xmlns:a16="http://schemas.microsoft.com/office/drawing/2014/main" id="{00000000-0008-0000-0100-000005010000}"/>
            </a:ext>
          </a:extLst>
        </xdr:cNvPr>
        <xdr:cNvPicPr>
          <a:picLocks noChangeAspect="1"/>
        </xdr:cNvPicPr>
      </xdr:nvPicPr>
      <xdr:blipFill>
        <a:blip xmlns:r="http://schemas.openxmlformats.org/officeDocument/2006/relationships" r:embed="rId254">
          <a:extLst>
            <a:ext uri="{28A0092B-C50C-407E-A947-70E740481C1C}">
              <a14:useLocalDpi xmlns:a14="http://schemas.microsoft.com/office/drawing/2010/main" val="0"/>
            </a:ext>
          </a:extLst>
        </a:blip>
        <a:stretch>
          <a:fillRect/>
        </a:stretch>
      </xdr:blipFill>
      <xdr:spPr>
        <a:xfrm>
          <a:off x="28052481" y="22162407"/>
          <a:ext cx="416988" cy="181529"/>
        </a:xfrm>
        <a:prstGeom prst="rect">
          <a:avLst/>
        </a:prstGeom>
      </xdr:spPr>
    </xdr:pic>
    <xdr:clientData/>
  </xdr:twoCellAnchor>
  <xdr:twoCellAnchor editAs="oneCell">
    <xdr:from>
      <xdr:col>34</xdr:col>
      <xdr:colOff>38548</xdr:colOff>
      <xdr:row>147</xdr:row>
      <xdr:rowOff>54429</xdr:rowOff>
    </xdr:from>
    <xdr:to>
      <xdr:col>34</xdr:col>
      <xdr:colOff>228753</xdr:colOff>
      <xdr:row>148</xdr:row>
      <xdr:rowOff>74033</xdr:rowOff>
    </xdr:to>
    <xdr:pic>
      <xdr:nvPicPr>
        <xdr:cNvPr id="262" name="Picture 261">
          <a:extLst>
            <a:ext uri="{FF2B5EF4-FFF2-40B4-BE49-F238E27FC236}">
              <a16:creationId xmlns:a16="http://schemas.microsoft.com/office/drawing/2014/main" id="{00000000-0008-0000-0100-000006010000}"/>
            </a:ext>
          </a:extLst>
        </xdr:cNvPr>
        <xdr:cNvPicPr>
          <a:picLocks noChangeAspect="1"/>
        </xdr:cNvPicPr>
      </xdr:nvPicPr>
      <xdr:blipFill>
        <a:blip xmlns:r="http://schemas.openxmlformats.org/officeDocument/2006/relationships" r:embed="rId255">
          <a:extLst>
            <a:ext uri="{28A0092B-C50C-407E-A947-70E740481C1C}">
              <a14:useLocalDpi xmlns:a14="http://schemas.microsoft.com/office/drawing/2010/main" val="0"/>
            </a:ext>
          </a:extLst>
        </a:blip>
        <a:stretch>
          <a:fillRect/>
        </a:stretch>
      </xdr:blipFill>
      <xdr:spPr>
        <a:xfrm>
          <a:off x="28165873" y="23857404"/>
          <a:ext cx="190205" cy="181529"/>
        </a:xfrm>
        <a:prstGeom prst="rect">
          <a:avLst/>
        </a:prstGeom>
      </xdr:spPr>
    </xdr:pic>
    <xdr:clientData/>
  </xdr:twoCellAnchor>
  <xdr:twoCellAnchor editAs="oneCell">
    <xdr:from>
      <xdr:col>34</xdr:col>
      <xdr:colOff>200025</xdr:colOff>
      <xdr:row>65</xdr:row>
      <xdr:rowOff>28575</xdr:rowOff>
    </xdr:from>
    <xdr:to>
      <xdr:col>36</xdr:col>
      <xdr:colOff>504829</xdr:colOff>
      <xdr:row>70</xdr:row>
      <xdr:rowOff>5336</xdr:rowOff>
    </xdr:to>
    <xdr:pic>
      <xdr:nvPicPr>
        <xdr:cNvPr id="263" name="Picture 262">
          <a:extLst>
            <a:ext uri="{FF2B5EF4-FFF2-40B4-BE49-F238E27FC236}">
              <a16:creationId xmlns:a16="http://schemas.microsoft.com/office/drawing/2014/main" id="{00000000-0008-0000-0100-000007010000}"/>
            </a:ext>
          </a:extLst>
        </xdr:cNvPr>
        <xdr:cNvPicPr>
          <a:picLocks noChangeAspect="1"/>
        </xdr:cNvPicPr>
      </xdr:nvPicPr>
      <xdr:blipFill>
        <a:blip xmlns:r="http://schemas.openxmlformats.org/officeDocument/2006/relationships" r:embed="rId256" cstate="print">
          <a:extLst>
            <a:ext uri="{28A0092B-C50C-407E-A947-70E740481C1C}">
              <a14:useLocalDpi xmlns:a14="http://schemas.microsoft.com/office/drawing/2010/main" val="0"/>
            </a:ext>
          </a:extLst>
        </a:blip>
        <a:stretch>
          <a:fillRect/>
        </a:stretch>
      </xdr:blipFill>
      <xdr:spPr>
        <a:xfrm>
          <a:off x="28327350" y="10553700"/>
          <a:ext cx="1828804" cy="786386"/>
        </a:xfrm>
        <a:prstGeom prst="rect">
          <a:avLst/>
        </a:prstGeom>
      </xdr:spPr>
    </xdr:pic>
    <xdr:clientData/>
  </xdr:twoCellAnchor>
  <xdr:twoCellAnchor editAs="oneCell">
    <xdr:from>
      <xdr:col>22</xdr:col>
      <xdr:colOff>295275</xdr:colOff>
      <xdr:row>65</xdr:row>
      <xdr:rowOff>66675</xdr:rowOff>
    </xdr:from>
    <xdr:to>
      <xdr:col>24</xdr:col>
      <xdr:colOff>600079</xdr:colOff>
      <xdr:row>70</xdr:row>
      <xdr:rowOff>43436</xdr:rowOff>
    </xdr:to>
    <xdr:pic>
      <xdr:nvPicPr>
        <xdr:cNvPr id="264" name="Picture 263">
          <a:extLst>
            <a:ext uri="{FF2B5EF4-FFF2-40B4-BE49-F238E27FC236}">
              <a16:creationId xmlns:a16="http://schemas.microsoft.com/office/drawing/2014/main" id="{00000000-0008-0000-0100-000008010000}"/>
            </a:ext>
          </a:extLst>
        </xdr:cNvPr>
        <xdr:cNvPicPr>
          <a:picLocks noChangeAspect="1"/>
        </xdr:cNvPicPr>
      </xdr:nvPicPr>
      <xdr:blipFill>
        <a:blip xmlns:r="http://schemas.openxmlformats.org/officeDocument/2006/relationships" r:embed="rId256" cstate="print">
          <a:extLst>
            <a:ext uri="{28A0092B-C50C-407E-A947-70E740481C1C}">
              <a14:useLocalDpi xmlns:a14="http://schemas.microsoft.com/office/drawing/2010/main" val="0"/>
            </a:ext>
          </a:extLst>
        </a:blip>
        <a:stretch>
          <a:fillRect/>
        </a:stretch>
      </xdr:blipFill>
      <xdr:spPr>
        <a:xfrm>
          <a:off x="19278600" y="10591800"/>
          <a:ext cx="1828804" cy="786386"/>
        </a:xfrm>
        <a:prstGeom prst="rect">
          <a:avLst/>
        </a:prstGeom>
      </xdr:spPr>
    </xdr:pic>
    <xdr:clientData/>
  </xdr:twoCellAnchor>
  <xdr:twoCellAnchor editAs="oneCell">
    <xdr:from>
      <xdr:col>32</xdr:col>
      <xdr:colOff>657225</xdr:colOff>
      <xdr:row>152</xdr:row>
      <xdr:rowOff>133350</xdr:rowOff>
    </xdr:from>
    <xdr:to>
      <xdr:col>35</xdr:col>
      <xdr:colOff>200029</xdr:colOff>
      <xdr:row>157</xdr:row>
      <xdr:rowOff>110111</xdr:rowOff>
    </xdr:to>
    <xdr:pic>
      <xdr:nvPicPr>
        <xdr:cNvPr id="265" name="Picture 264">
          <a:extLst>
            <a:ext uri="{FF2B5EF4-FFF2-40B4-BE49-F238E27FC236}">
              <a16:creationId xmlns:a16="http://schemas.microsoft.com/office/drawing/2014/main" id="{00000000-0008-0000-0100-000009010000}"/>
            </a:ext>
          </a:extLst>
        </xdr:cNvPr>
        <xdr:cNvPicPr>
          <a:picLocks noChangeAspect="1"/>
        </xdr:cNvPicPr>
      </xdr:nvPicPr>
      <xdr:blipFill>
        <a:blip xmlns:r="http://schemas.openxmlformats.org/officeDocument/2006/relationships" r:embed="rId256" cstate="print">
          <a:extLst>
            <a:ext uri="{28A0092B-C50C-407E-A947-70E740481C1C}">
              <a14:useLocalDpi xmlns:a14="http://schemas.microsoft.com/office/drawing/2010/main" val="0"/>
            </a:ext>
          </a:extLst>
        </a:blip>
        <a:stretch>
          <a:fillRect/>
        </a:stretch>
      </xdr:blipFill>
      <xdr:spPr>
        <a:xfrm>
          <a:off x="27260550" y="24745950"/>
          <a:ext cx="1828804" cy="786386"/>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7</xdr:col>
      <xdr:colOff>0</xdr:colOff>
      <xdr:row>41</xdr:row>
      <xdr:rowOff>28575</xdr:rowOff>
    </xdr:from>
    <xdr:to>
      <xdr:col>8</xdr:col>
      <xdr:colOff>0</xdr:colOff>
      <xdr:row>47</xdr:row>
      <xdr:rowOff>180975</xdr:rowOff>
    </xdr:to>
    <xdr:pic>
      <xdr:nvPicPr>
        <xdr:cNvPr id="2" name="Picture 2" descr="logo_americanexpress">
          <a:extLst>
            <a:ext uri="{FF2B5EF4-FFF2-40B4-BE49-F238E27FC236}">
              <a16:creationId xmlns:a16="http://schemas.microsoft.com/office/drawing/2014/main" id="{00000000-0008-0000-0200-000002000000}"/>
            </a:ext>
          </a:extLst>
        </xdr:cNvPr>
        <xdr:cNvPicPr preferRelativeResize="0">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256020" y="8159115"/>
          <a:ext cx="1371600" cy="13411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180975</xdr:colOff>
      <xdr:row>17</xdr:row>
      <xdr:rowOff>38100</xdr:rowOff>
    </xdr:from>
    <xdr:to>
      <xdr:col>8</xdr:col>
      <xdr:colOff>0</xdr:colOff>
      <xdr:row>23</xdr:row>
      <xdr:rowOff>190500</xdr:rowOff>
    </xdr:to>
    <xdr:pic>
      <xdr:nvPicPr>
        <xdr:cNvPr id="3" name="Picture 3" descr="logo_axelspringer_verlag">
          <a:extLst>
            <a:ext uri="{FF2B5EF4-FFF2-40B4-BE49-F238E27FC236}">
              <a16:creationId xmlns:a16="http://schemas.microsoft.com/office/drawing/2014/main" id="{00000000-0008-0000-0200-000003000000}"/>
            </a:ext>
          </a:extLst>
        </xdr:cNvPr>
        <xdr:cNvPicPr preferRelativeResize="0">
          <a:picLocks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6254115" y="3413760"/>
          <a:ext cx="1373505" cy="13411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180975</xdr:colOff>
      <xdr:row>9</xdr:row>
      <xdr:rowOff>38100</xdr:rowOff>
    </xdr:from>
    <xdr:to>
      <xdr:col>8</xdr:col>
      <xdr:colOff>0</xdr:colOff>
      <xdr:row>15</xdr:row>
      <xdr:rowOff>190500</xdr:rowOff>
    </xdr:to>
    <xdr:pic>
      <xdr:nvPicPr>
        <xdr:cNvPr id="4" name="Picture 4" descr="logo_dpag">
          <a:extLst>
            <a:ext uri="{FF2B5EF4-FFF2-40B4-BE49-F238E27FC236}">
              <a16:creationId xmlns:a16="http://schemas.microsoft.com/office/drawing/2014/main" id="{00000000-0008-0000-0200-000004000000}"/>
            </a:ext>
          </a:extLst>
        </xdr:cNvPr>
        <xdr:cNvPicPr preferRelativeResize="0">
          <a:picLocks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6254115" y="1821180"/>
          <a:ext cx="1373505" cy="13411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171450</xdr:colOff>
      <xdr:row>57</xdr:row>
      <xdr:rowOff>0</xdr:rowOff>
    </xdr:from>
    <xdr:to>
      <xdr:col>9</xdr:col>
      <xdr:colOff>1323975</xdr:colOff>
      <xdr:row>63</xdr:row>
      <xdr:rowOff>152400</xdr:rowOff>
    </xdr:to>
    <xdr:pic>
      <xdr:nvPicPr>
        <xdr:cNvPr id="5" name="Picture 7" descr="logo_gez1">
          <a:extLst>
            <a:ext uri="{FF2B5EF4-FFF2-40B4-BE49-F238E27FC236}">
              <a16:creationId xmlns:a16="http://schemas.microsoft.com/office/drawing/2014/main" id="{00000000-0008-0000-0200-000005000000}"/>
            </a:ext>
          </a:extLst>
        </xdr:cNvPr>
        <xdr:cNvPicPr preferRelativeResize="0">
          <a:picLocks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7799070" y="11300460"/>
          <a:ext cx="1335405" cy="13411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0</xdr:colOff>
      <xdr:row>41</xdr:row>
      <xdr:rowOff>19050</xdr:rowOff>
    </xdr:from>
    <xdr:to>
      <xdr:col>6</xdr:col>
      <xdr:colOff>9525</xdr:colOff>
      <xdr:row>47</xdr:row>
      <xdr:rowOff>180975</xdr:rowOff>
    </xdr:to>
    <xdr:pic>
      <xdr:nvPicPr>
        <xdr:cNvPr id="6" name="Picture 8" descr="logo_roomsfree_com">
          <a:extLst>
            <a:ext uri="{FF2B5EF4-FFF2-40B4-BE49-F238E27FC236}">
              <a16:creationId xmlns:a16="http://schemas.microsoft.com/office/drawing/2014/main" id="{00000000-0008-0000-0200-000006000000}"/>
            </a:ext>
          </a:extLst>
        </xdr:cNvPr>
        <xdr:cNvPicPr preferRelativeResize="0">
          <a:picLocks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4701540" y="8149590"/>
          <a:ext cx="1381125" cy="135064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9525</xdr:colOff>
      <xdr:row>65</xdr:row>
      <xdr:rowOff>28575</xdr:rowOff>
    </xdr:from>
    <xdr:to>
      <xdr:col>8</xdr:col>
      <xdr:colOff>9525</xdr:colOff>
      <xdr:row>71</xdr:row>
      <xdr:rowOff>180975</xdr:rowOff>
    </xdr:to>
    <xdr:pic>
      <xdr:nvPicPr>
        <xdr:cNvPr id="7" name="Picture 9" descr="logo_wps_network">
          <a:extLst>
            <a:ext uri="{FF2B5EF4-FFF2-40B4-BE49-F238E27FC236}">
              <a16:creationId xmlns:a16="http://schemas.microsoft.com/office/drawing/2014/main" id="{00000000-0008-0000-0200-000007000000}"/>
            </a:ext>
          </a:extLst>
        </xdr:cNvPr>
        <xdr:cNvPicPr preferRelativeResize="0">
          <a:picLocks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6265545" y="12913995"/>
          <a:ext cx="1371600" cy="13411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9525</xdr:colOff>
      <xdr:row>25</xdr:row>
      <xdr:rowOff>38100</xdr:rowOff>
    </xdr:from>
    <xdr:to>
      <xdr:col>6</xdr:col>
      <xdr:colOff>9525</xdr:colOff>
      <xdr:row>31</xdr:row>
      <xdr:rowOff>190500</xdr:rowOff>
    </xdr:to>
    <xdr:pic>
      <xdr:nvPicPr>
        <xdr:cNvPr id="8" name="Picture 10" descr="logo_swisspost_neu">
          <a:extLst>
            <a:ext uri="{FF2B5EF4-FFF2-40B4-BE49-F238E27FC236}">
              <a16:creationId xmlns:a16="http://schemas.microsoft.com/office/drawing/2014/main" id="{00000000-0008-0000-0200-000008000000}"/>
            </a:ext>
          </a:extLst>
        </xdr:cNvPr>
        <xdr:cNvPicPr preferRelativeResize="0">
          <a:picLocks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4711065" y="4998720"/>
          <a:ext cx="1371600" cy="13411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9525</xdr:colOff>
      <xdr:row>33</xdr:row>
      <xdr:rowOff>38100</xdr:rowOff>
    </xdr:from>
    <xdr:to>
      <xdr:col>4</xdr:col>
      <xdr:colOff>9525</xdr:colOff>
      <xdr:row>39</xdr:row>
      <xdr:rowOff>190500</xdr:rowOff>
    </xdr:to>
    <xdr:pic>
      <xdr:nvPicPr>
        <xdr:cNvPr id="9" name="Picture 12" descr="logo_reed_elsevier">
          <a:extLst>
            <a:ext uri="{FF2B5EF4-FFF2-40B4-BE49-F238E27FC236}">
              <a16:creationId xmlns:a16="http://schemas.microsoft.com/office/drawing/2014/main" id="{00000000-0008-0000-0200-000009000000}"/>
            </a:ext>
          </a:extLst>
        </xdr:cNvPr>
        <xdr:cNvPicPr preferRelativeResize="0">
          <a:picLocks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3156585" y="6583680"/>
          <a:ext cx="1371600" cy="13411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0</xdr:colOff>
      <xdr:row>49</xdr:row>
      <xdr:rowOff>28575</xdr:rowOff>
    </xdr:from>
    <xdr:to>
      <xdr:col>6</xdr:col>
      <xdr:colOff>0</xdr:colOff>
      <xdr:row>55</xdr:row>
      <xdr:rowOff>180975</xdr:rowOff>
    </xdr:to>
    <xdr:pic>
      <xdr:nvPicPr>
        <xdr:cNvPr id="10" name="Picture 13" descr="logo_addressdoctor">
          <a:extLst>
            <a:ext uri="{FF2B5EF4-FFF2-40B4-BE49-F238E27FC236}">
              <a16:creationId xmlns:a16="http://schemas.microsoft.com/office/drawing/2014/main" id="{00000000-0008-0000-0200-00000A000000}"/>
            </a:ext>
          </a:extLst>
        </xdr:cNvPr>
        <xdr:cNvPicPr preferRelativeResize="0">
          <a:picLocks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4701540" y="9744075"/>
          <a:ext cx="1371600" cy="13411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0</xdr:colOff>
      <xdr:row>65</xdr:row>
      <xdr:rowOff>28575</xdr:rowOff>
    </xdr:from>
    <xdr:to>
      <xdr:col>6</xdr:col>
      <xdr:colOff>0</xdr:colOff>
      <xdr:row>71</xdr:row>
      <xdr:rowOff>190500</xdr:rowOff>
    </xdr:to>
    <xdr:pic>
      <xdr:nvPicPr>
        <xdr:cNvPr id="11" name="Picture 14" descr="logo_tjg">
          <a:extLst>
            <a:ext uri="{FF2B5EF4-FFF2-40B4-BE49-F238E27FC236}">
              <a16:creationId xmlns:a16="http://schemas.microsoft.com/office/drawing/2014/main" id="{00000000-0008-0000-0200-00000B000000}"/>
            </a:ext>
          </a:extLst>
        </xdr:cNvPr>
        <xdr:cNvPicPr preferRelativeResize="0">
          <a:picLocks noChangeArrowheads="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4701540" y="12913995"/>
          <a:ext cx="1371600" cy="135064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0</xdr:colOff>
      <xdr:row>49</xdr:row>
      <xdr:rowOff>28575</xdr:rowOff>
    </xdr:from>
    <xdr:to>
      <xdr:col>8</xdr:col>
      <xdr:colOff>0</xdr:colOff>
      <xdr:row>55</xdr:row>
      <xdr:rowOff>180975</xdr:rowOff>
    </xdr:to>
    <xdr:pic>
      <xdr:nvPicPr>
        <xdr:cNvPr id="12" name="Picture 19" descr="logo_otto">
          <a:extLst>
            <a:ext uri="{FF2B5EF4-FFF2-40B4-BE49-F238E27FC236}">
              <a16:creationId xmlns:a16="http://schemas.microsoft.com/office/drawing/2014/main" id="{00000000-0008-0000-0200-00000C000000}"/>
            </a:ext>
          </a:extLst>
        </xdr:cNvPr>
        <xdr:cNvPicPr preferRelativeResize="0">
          <a:picLocks noChangeArrowheads="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6256020" y="9744075"/>
          <a:ext cx="1371600" cy="13411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9525</xdr:colOff>
      <xdr:row>65</xdr:row>
      <xdr:rowOff>38100</xdr:rowOff>
    </xdr:from>
    <xdr:to>
      <xdr:col>4</xdr:col>
      <xdr:colOff>9525</xdr:colOff>
      <xdr:row>71</xdr:row>
      <xdr:rowOff>190500</xdr:rowOff>
    </xdr:to>
    <xdr:pic>
      <xdr:nvPicPr>
        <xdr:cNvPr id="13" name="Picture 21" descr="logo_schneehoehen_de">
          <a:extLst>
            <a:ext uri="{FF2B5EF4-FFF2-40B4-BE49-F238E27FC236}">
              <a16:creationId xmlns:a16="http://schemas.microsoft.com/office/drawing/2014/main" id="{00000000-0008-0000-0200-00000D000000}"/>
            </a:ext>
          </a:extLst>
        </xdr:cNvPr>
        <xdr:cNvPicPr preferRelativeResize="0">
          <a:picLocks noChangeArrowheads="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3156585" y="12923520"/>
          <a:ext cx="1371600" cy="13411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9525</xdr:colOff>
      <xdr:row>25</xdr:row>
      <xdr:rowOff>28575</xdr:rowOff>
    </xdr:from>
    <xdr:to>
      <xdr:col>4</xdr:col>
      <xdr:colOff>9525</xdr:colOff>
      <xdr:row>31</xdr:row>
      <xdr:rowOff>190500</xdr:rowOff>
    </xdr:to>
    <xdr:pic>
      <xdr:nvPicPr>
        <xdr:cNvPr id="14" name="Picture 22" descr="logo_reed_business">
          <a:extLst>
            <a:ext uri="{FF2B5EF4-FFF2-40B4-BE49-F238E27FC236}">
              <a16:creationId xmlns:a16="http://schemas.microsoft.com/office/drawing/2014/main" id="{00000000-0008-0000-0200-00000E000000}"/>
            </a:ext>
          </a:extLst>
        </xdr:cNvPr>
        <xdr:cNvPicPr preferRelativeResize="0">
          <a:picLocks noChangeArrowheads="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3156585" y="4989195"/>
          <a:ext cx="1371600" cy="135064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0</xdr:colOff>
      <xdr:row>57</xdr:row>
      <xdr:rowOff>38100</xdr:rowOff>
    </xdr:from>
    <xdr:to>
      <xdr:col>8</xdr:col>
      <xdr:colOff>0</xdr:colOff>
      <xdr:row>63</xdr:row>
      <xdr:rowOff>190500</xdr:rowOff>
    </xdr:to>
    <xdr:pic>
      <xdr:nvPicPr>
        <xdr:cNvPr id="15" name="Picture 23" descr="logo_messe_stuttgart">
          <a:extLst>
            <a:ext uri="{FF2B5EF4-FFF2-40B4-BE49-F238E27FC236}">
              <a16:creationId xmlns:a16="http://schemas.microsoft.com/office/drawing/2014/main" id="{00000000-0008-0000-0200-00000F000000}"/>
            </a:ext>
          </a:extLst>
        </xdr:cNvPr>
        <xdr:cNvPicPr preferRelativeResize="0">
          <a:picLocks noChangeArrowheads="1"/>
        </xdr:cNvPicPr>
      </xdr:nvPicPr>
      <xdr:blipFill>
        <a:blip xmlns:r="http://schemas.openxmlformats.org/officeDocument/2006/relationships" r:embed="rId14">
          <a:extLst>
            <a:ext uri="{28A0092B-C50C-407E-A947-70E740481C1C}">
              <a14:useLocalDpi xmlns:a14="http://schemas.microsoft.com/office/drawing/2010/main" val="0"/>
            </a:ext>
          </a:extLst>
        </a:blip>
        <a:srcRect/>
        <a:stretch>
          <a:fillRect/>
        </a:stretch>
      </xdr:blipFill>
      <xdr:spPr bwMode="auto">
        <a:xfrm>
          <a:off x="6256020" y="11338560"/>
          <a:ext cx="1371600" cy="13411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9525</xdr:colOff>
      <xdr:row>49</xdr:row>
      <xdr:rowOff>28575</xdr:rowOff>
    </xdr:from>
    <xdr:to>
      <xdr:col>4</xdr:col>
      <xdr:colOff>9525</xdr:colOff>
      <xdr:row>55</xdr:row>
      <xdr:rowOff>180975</xdr:rowOff>
    </xdr:to>
    <xdr:pic>
      <xdr:nvPicPr>
        <xdr:cNvPr id="16" name="Picture 24" descr="logo_hoteldatenbank">
          <a:extLst>
            <a:ext uri="{FF2B5EF4-FFF2-40B4-BE49-F238E27FC236}">
              <a16:creationId xmlns:a16="http://schemas.microsoft.com/office/drawing/2014/main" id="{00000000-0008-0000-0200-000010000000}"/>
            </a:ext>
          </a:extLst>
        </xdr:cNvPr>
        <xdr:cNvPicPr preferRelativeResize="0">
          <a:picLocks noChangeArrowheads="1"/>
        </xdr:cNvPicPr>
      </xdr:nvPicPr>
      <xdr:blipFill>
        <a:blip xmlns:r="http://schemas.openxmlformats.org/officeDocument/2006/relationships" r:embed="rId15">
          <a:extLst>
            <a:ext uri="{28A0092B-C50C-407E-A947-70E740481C1C}">
              <a14:useLocalDpi xmlns:a14="http://schemas.microsoft.com/office/drawing/2010/main" val="0"/>
            </a:ext>
          </a:extLst>
        </a:blip>
        <a:srcRect/>
        <a:stretch>
          <a:fillRect/>
        </a:stretch>
      </xdr:blipFill>
      <xdr:spPr bwMode="auto">
        <a:xfrm>
          <a:off x="3156585" y="9744075"/>
          <a:ext cx="1371600" cy="13411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9</xdr:col>
      <xdr:colOff>0</xdr:colOff>
      <xdr:row>49</xdr:row>
      <xdr:rowOff>19050</xdr:rowOff>
    </xdr:from>
    <xdr:to>
      <xdr:col>10</xdr:col>
      <xdr:colOff>0</xdr:colOff>
      <xdr:row>55</xdr:row>
      <xdr:rowOff>180975</xdr:rowOff>
    </xdr:to>
    <xdr:pic>
      <xdr:nvPicPr>
        <xdr:cNvPr id="17" name="Picture 27" descr="logo_kraft_foods">
          <a:extLst>
            <a:ext uri="{FF2B5EF4-FFF2-40B4-BE49-F238E27FC236}">
              <a16:creationId xmlns:a16="http://schemas.microsoft.com/office/drawing/2014/main" id="{00000000-0008-0000-0200-000011000000}"/>
            </a:ext>
          </a:extLst>
        </xdr:cNvPr>
        <xdr:cNvPicPr preferRelativeResize="0">
          <a:picLocks noChangeArrowheads="1"/>
        </xdr:cNvPicPr>
      </xdr:nvPicPr>
      <xdr:blipFill>
        <a:blip xmlns:r="http://schemas.openxmlformats.org/officeDocument/2006/relationships" r:embed="rId16">
          <a:extLst>
            <a:ext uri="{28A0092B-C50C-407E-A947-70E740481C1C}">
              <a14:useLocalDpi xmlns:a14="http://schemas.microsoft.com/office/drawing/2010/main" val="0"/>
            </a:ext>
          </a:extLst>
        </a:blip>
        <a:srcRect/>
        <a:stretch>
          <a:fillRect/>
        </a:stretch>
      </xdr:blipFill>
      <xdr:spPr bwMode="auto">
        <a:xfrm>
          <a:off x="7810500" y="9734550"/>
          <a:ext cx="1371600" cy="135064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9525</xdr:colOff>
      <xdr:row>57</xdr:row>
      <xdr:rowOff>47625</xdr:rowOff>
    </xdr:from>
    <xdr:to>
      <xdr:col>4</xdr:col>
      <xdr:colOff>19050</xdr:colOff>
      <xdr:row>64</xdr:row>
      <xdr:rowOff>1905</xdr:rowOff>
    </xdr:to>
    <xdr:pic>
      <xdr:nvPicPr>
        <xdr:cNvPr id="18" name="Picture 29" descr="logo_hotelami">
          <a:extLst>
            <a:ext uri="{FF2B5EF4-FFF2-40B4-BE49-F238E27FC236}">
              <a16:creationId xmlns:a16="http://schemas.microsoft.com/office/drawing/2014/main" id="{00000000-0008-0000-0200-000012000000}"/>
            </a:ext>
          </a:extLst>
        </xdr:cNvPr>
        <xdr:cNvPicPr preferRelativeResize="0">
          <a:picLocks noChangeArrowheads="1"/>
        </xdr:cNvPicPr>
      </xdr:nvPicPr>
      <xdr:blipFill>
        <a:blip xmlns:r="http://schemas.openxmlformats.org/officeDocument/2006/relationships" r:embed="rId17">
          <a:extLst>
            <a:ext uri="{28A0092B-C50C-407E-A947-70E740481C1C}">
              <a14:useLocalDpi xmlns:a14="http://schemas.microsoft.com/office/drawing/2010/main" val="0"/>
            </a:ext>
          </a:extLst>
        </a:blip>
        <a:srcRect/>
        <a:stretch>
          <a:fillRect/>
        </a:stretch>
      </xdr:blipFill>
      <xdr:spPr bwMode="auto">
        <a:xfrm>
          <a:off x="3156585" y="11348085"/>
          <a:ext cx="1381125" cy="13411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9525</xdr:colOff>
      <xdr:row>41</xdr:row>
      <xdr:rowOff>38100</xdr:rowOff>
    </xdr:from>
    <xdr:to>
      <xdr:col>4</xdr:col>
      <xdr:colOff>9525</xdr:colOff>
      <xdr:row>47</xdr:row>
      <xdr:rowOff>190500</xdr:rowOff>
    </xdr:to>
    <xdr:pic>
      <xdr:nvPicPr>
        <xdr:cNvPr id="19" name="Picture 32">
          <a:extLst>
            <a:ext uri="{FF2B5EF4-FFF2-40B4-BE49-F238E27FC236}">
              <a16:creationId xmlns:a16="http://schemas.microsoft.com/office/drawing/2014/main" id="{00000000-0008-0000-0200-000013000000}"/>
            </a:ext>
          </a:extLst>
        </xdr:cNvPr>
        <xdr:cNvPicPr preferRelativeResize="0">
          <a:picLocks/>
        </xdr:cNvPicPr>
      </xdr:nvPicPr>
      <xdr:blipFill>
        <a:blip xmlns:r="http://schemas.openxmlformats.org/officeDocument/2006/relationships" r:embed="rId18">
          <a:extLst>
            <a:ext uri="{28A0092B-C50C-407E-A947-70E740481C1C}">
              <a14:useLocalDpi xmlns:a14="http://schemas.microsoft.com/office/drawing/2010/main" val="0"/>
            </a:ext>
          </a:extLst>
        </a:blip>
        <a:srcRect/>
        <a:stretch>
          <a:fillRect/>
        </a:stretch>
      </xdr:blipFill>
      <xdr:spPr bwMode="auto">
        <a:xfrm>
          <a:off x="3156585" y="8168640"/>
          <a:ext cx="1371600" cy="13411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9525</xdr:colOff>
      <xdr:row>9</xdr:row>
      <xdr:rowOff>28575</xdr:rowOff>
    </xdr:from>
    <xdr:to>
      <xdr:col>4</xdr:col>
      <xdr:colOff>9525</xdr:colOff>
      <xdr:row>15</xdr:row>
      <xdr:rowOff>180975</xdr:rowOff>
    </xdr:to>
    <xdr:pic>
      <xdr:nvPicPr>
        <xdr:cNvPr id="20" name="Picture 33">
          <a:extLst>
            <a:ext uri="{FF2B5EF4-FFF2-40B4-BE49-F238E27FC236}">
              <a16:creationId xmlns:a16="http://schemas.microsoft.com/office/drawing/2014/main" id="{00000000-0008-0000-0200-000014000000}"/>
            </a:ext>
          </a:extLst>
        </xdr:cNvPr>
        <xdr:cNvPicPr preferRelativeResize="0">
          <a:picLocks/>
        </xdr:cNvPicPr>
      </xdr:nvPicPr>
      <xdr:blipFill>
        <a:blip xmlns:r="http://schemas.openxmlformats.org/officeDocument/2006/relationships" r:embed="rId19">
          <a:extLst>
            <a:ext uri="{28A0092B-C50C-407E-A947-70E740481C1C}">
              <a14:useLocalDpi xmlns:a14="http://schemas.microsoft.com/office/drawing/2010/main" val="0"/>
            </a:ext>
          </a:extLst>
        </a:blip>
        <a:srcRect/>
        <a:stretch>
          <a:fillRect/>
        </a:stretch>
      </xdr:blipFill>
      <xdr:spPr bwMode="auto">
        <a:xfrm>
          <a:off x="3156585" y="1811655"/>
          <a:ext cx="1371600" cy="13411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180975</xdr:colOff>
      <xdr:row>9</xdr:row>
      <xdr:rowOff>28575</xdr:rowOff>
    </xdr:from>
    <xdr:to>
      <xdr:col>10</xdr:col>
      <xdr:colOff>0</xdr:colOff>
      <xdr:row>15</xdr:row>
      <xdr:rowOff>190500</xdr:rowOff>
    </xdr:to>
    <xdr:pic>
      <xdr:nvPicPr>
        <xdr:cNvPr id="21" name="Picture 34">
          <a:extLst>
            <a:ext uri="{FF2B5EF4-FFF2-40B4-BE49-F238E27FC236}">
              <a16:creationId xmlns:a16="http://schemas.microsoft.com/office/drawing/2014/main" id="{00000000-0008-0000-0200-000015000000}"/>
            </a:ext>
          </a:extLst>
        </xdr:cNvPr>
        <xdr:cNvPicPr preferRelativeResize="0">
          <a:picLocks/>
        </xdr:cNvPicPr>
      </xdr:nvPicPr>
      <xdr:blipFill>
        <a:blip xmlns:r="http://schemas.openxmlformats.org/officeDocument/2006/relationships" r:embed="rId20">
          <a:extLst>
            <a:ext uri="{28A0092B-C50C-407E-A947-70E740481C1C}">
              <a14:useLocalDpi xmlns:a14="http://schemas.microsoft.com/office/drawing/2010/main" val="0"/>
            </a:ext>
          </a:extLst>
        </a:blip>
        <a:srcRect/>
        <a:stretch>
          <a:fillRect/>
        </a:stretch>
      </xdr:blipFill>
      <xdr:spPr bwMode="auto">
        <a:xfrm>
          <a:off x="7808595" y="1811655"/>
          <a:ext cx="1373505" cy="135064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9525</xdr:colOff>
      <xdr:row>57</xdr:row>
      <xdr:rowOff>38100</xdr:rowOff>
    </xdr:from>
    <xdr:to>
      <xdr:col>6</xdr:col>
      <xdr:colOff>9525</xdr:colOff>
      <xdr:row>63</xdr:row>
      <xdr:rowOff>190500</xdr:rowOff>
    </xdr:to>
    <xdr:pic>
      <xdr:nvPicPr>
        <xdr:cNvPr id="22" name="Picture 37">
          <a:extLst>
            <a:ext uri="{FF2B5EF4-FFF2-40B4-BE49-F238E27FC236}">
              <a16:creationId xmlns:a16="http://schemas.microsoft.com/office/drawing/2014/main" id="{00000000-0008-0000-0200-000016000000}"/>
            </a:ext>
          </a:extLst>
        </xdr:cNvPr>
        <xdr:cNvPicPr preferRelativeResize="0">
          <a:picLocks/>
        </xdr:cNvPicPr>
      </xdr:nvPicPr>
      <xdr:blipFill>
        <a:blip xmlns:r="http://schemas.openxmlformats.org/officeDocument/2006/relationships" r:embed="rId21">
          <a:extLst>
            <a:ext uri="{28A0092B-C50C-407E-A947-70E740481C1C}">
              <a14:useLocalDpi xmlns:a14="http://schemas.microsoft.com/office/drawing/2010/main" val="0"/>
            </a:ext>
          </a:extLst>
        </a:blip>
        <a:srcRect/>
        <a:stretch>
          <a:fillRect/>
        </a:stretch>
      </xdr:blipFill>
      <xdr:spPr bwMode="auto">
        <a:xfrm>
          <a:off x="4711065" y="11338560"/>
          <a:ext cx="1371600" cy="13411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9525</xdr:colOff>
      <xdr:row>9</xdr:row>
      <xdr:rowOff>38100</xdr:rowOff>
    </xdr:from>
    <xdr:to>
      <xdr:col>6</xdr:col>
      <xdr:colOff>9525</xdr:colOff>
      <xdr:row>15</xdr:row>
      <xdr:rowOff>190500</xdr:rowOff>
    </xdr:to>
    <xdr:pic>
      <xdr:nvPicPr>
        <xdr:cNvPr id="23" name="Picture 38">
          <a:extLst>
            <a:ext uri="{FF2B5EF4-FFF2-40B4-BE49-F238E27FC236}">
              <a16:creationId xmlns:a16="http://schemas.microsoft.com/office/drawing/2014/main" id="{00000000-0008-0000-0200-000017000000}"/>
            </a:ext>
          </a:extLst>
        </xdr:cNvPr>
        <xdr:cNvPicPr preferRelativeResize="0">
          <a:picLocks/>
        </xdr:cNvPicPr>
      </xdr:nvPicPr>
      <xdr:blipFill>
        <a:blip xmlns:r="http://schemas.openxmlformats.org/officeDocument/2006/relationships" r:embed="rId22">
          <a:extLst>
            <a:ext uri="{28A0092B-C50C-407E-A947-70E740481C1C}">
              <a14:useLocalDpi xmlns:a14="http://schemas.microsoft.com/office/drawing/2010/main" val="0"/>
            </a:ext>
          </a:extLst>
        </a:blip>
        <a:srcRect/>
        <a:stretch>
          <a:fillRect/>
        </a:stretch>
      </xdr:blipFill>
      <xdr:spPr bwMode="auto">
        <a:xfrm>
          <a:off x="4711065" y="1821180"/>
          <a:ext cx="1371600" cy="13411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171450</xdr:colOff>
      <xdr:row>33</xdr:row>
      <xdr:rowOff>38100</xdr:rowOff>
    </xdr:from>
    <xdr:to>
      <xdr:col>10</xdr:col>
      <xdr:colOff>0</xdr:colOff>
      <xdr:row>39</xdr:row>
      <xdr:rowOff>190500</xdr:rowOff>
    </xdr:to>
    <xdr:pic>
      <xdr:nvPicPr>
        <xdr:cNvPr id="24" name="Picture 39">
          <a:extLst>
            <a:ext uri="{FF2B5EF4-FFF2-40B4-BE49-F238E27FC236}">
              <a16:creationId xmlns:a16="http://schemas.microsoft.com/office/drawing/2014/main" id="{00000000-0008-0000-0200-000018000000}"/>
            </a:ext>
          </a:extLst>
        </xdr:cNvPr>
        <xdr:cNvPicPr preferRelativeResize="0">
          <a:picLocks/>
        </xdr:cNvPicPr>
      </xdr:nvPicPr>
      <xdr:blipFill>
        <a:blip xmlns:r="http://schemas.openxmlformats.org/officeDocument/2006/relationships" r:embed="rId23">
          <a:extLst>
            <a:ext uri="{28A0092B-C50C-407E-A947-70E740481C1C}">
              <a14:useLocalDpi xmlns:a14="http://schemas.microsoft.com/office/drawing/2010/main" val="0"/>
            </a:ext>
          </a:extLst>
        </a:blip>
        <a:srcRect/>
        <a:stretch>
          <a:fillRect/>
        </a:stretch>
      </xdr:blipFill>
      <xdr:spPr bwMode="auto">
        <a:xfrm>
          <a:off x="7799070" y="6583680"/>
          <a:ext cx="1383030" cy="13411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9525</xdr:colOff>
      <xdr:row>17</xdr:row>
      <xdr:rowOff>19050</xdr:rowOff>
    </xdr:from>
    <xdr:to>
      <xdr:col>6</xdr:col>
      <xdr:colOff>9525</xdr:colOff>
      <xdr:row>23</xdr:row>
      <xdr:rowOff>180975</xdr:rowOff>
    </xdr:to>
    <xdr:pic>
      <xdr:nvPicPr>
        <xdr:cNvPr id="25" name="Picture 41">
          <a:extLst>
            <a:ext uri="{FF2B5EF4-FFF2-40B4-BE49-F238E27FC236}">
              <a16:creationId xmlns:a16="http://schemas.microsoft.com/office/drawing/2014/main" id="{00000000-0008-0000-0200-000019000000}"/>
            </a:ext>
          </a:extLst>
        </xdr:cNvPr>
        <xdr:cNvPicPr preferRelativeResize="0">
          <a:picLocks/>
        </xdr:cNvPicPr>
      </xdr:nvPicPr>
      <xdr:blipFill>
        <a:blip xmlns:r="http://schemas.openxmlformats.org/officeDocument/2006/relationships" r:embed="rId24">
          <a:extLst>
            <a:ext uri="{28A0092B-C50C-407E-A947-70E740481C1C}">
              <a14:useLocalDpi xmlns:a14="http://schemas.microsoft.com/office/drawing/2010/main" val="0"/>
            </a:ext>
          </a:extLst>
        </a:blip>
        <a:srcRect/>
        <a:stretch>
          <a:fillRect/>
        </a:stretch>
      </xdr:blipFill>
      <xdr:spPr bwMode="auto">
        <a:xfrm>
          <a:off x="4711065" y="3394710"/>
          <a:ext cx="1371600" cy="135064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9</xdr:col>
      <xdr:colOff>0</xdr:colOff>
      <xdr:row>25</xdr:row>
      <xdr:rowOff>38100</xdr:rowOff>
    </xdr:from>
    <xdr:to>
      <xdr:col>10</xdr:col>
      <xdr:colOff>0</xdr:colOff>
      <xdr:row>31</xdr:row>
      <xdr:rowOff>190500</xdr:rowOff>
    </xdr:to>
    <xdr:pic>
      <xdr:nvPicPr>
        <xdr:cNvPr id="26" name="Picture 43">
          <a:extLst>
            <a:ext uri="{FF2B5EF4-FFF2-40B4-BE49-F238E27FC236}">
              <a16:creationId xmlns:a16="http://schemas.microsoft.com/office/drawing/2014/main" id="{00000000-0008-0000-0200-00001A000000}"/>
            </a:ext>
          </a:extLst>
        </xdr:cNvPr>
        <xdr:cNvPicPr preferRelativeResize="0">
          <a:picLocks/>
        </xdr:cNvPicPr>
      </xdr:nvPicPr>
      <xdr:blipFill>
        <a:blip xmlns:r="http://schemas.openxmlformats.org/officeDocument/2006/relationships" r:embed="rId25">
          <a:extLst>
            <a:ext uri="{28A0092B-C50C-407E-A947-70E740481C1C}">
              <a14:useLocalDpi xmlns:a14="http://schemas.microsoft.com/office/drawing/2010/main" val="0"/>
            </a:ext>
          </a:extLst>
        </a:blip>
        <a:srcRect/>
        <a:stretch>
          <a:fillRect/>
        </a:stretch>
      </xdr:blipFill>
      <xdr:spPr bwMode="auto">
        <a:xfrm>
          <a:off x="7810500" y="4998720"/>
          <a:ext cx="1371600" cy="13411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9</xdr:col>
      <xdr:colOff>0</xdr:colOff>
      <xdr:row>41</xdr:row>
      <xdr:rowOff>28575</xdr:rowOff>
    </xdr:from>
    <xdr:to>
      <xdr:col>10</xdr:col>
      <xdr:colOff>0</xdr:colOff>
      <xdr:row>47</xdr:row>
      <xdr:rowOff>180975</xdr:rowOff>
    </xdr:to>
    <xdr:pic>
      <xdr:nvPicPr>
        <xdr:cNvPr id="27" name="Picture 46">
          <a:extLst>
            <a:ext uri="{FF2B5EF4-FFF2-40B4-BE49-F238E27FC236}">
              <a16:creationId xmlns:a16="http://schemas.microsoft.com/office/drawing/2014/main" id="{00000000-0008-0000-0200-00001B000000}"/>
            </a:ext>
          </a:extLst>
        </xdr:cNvPr>
        <xdr:cNvPicPr preferRelativeResize="0">
          <a:picLocks/>
        </xdr:cNvPicPr>
      </xdr:nvPicPr>
      <xdr:blipFill>
        <a:blip xmlns:r="http://schemas.openxmlformats.org/officeDocument/2006/relationships" r:embed="rId26">
          <a:extLst>
            <a:ext uri="{28A0092B-C50C-407E-A947-70E740481C1C}">
              <a14:useLocalDpi xmlns:a14="http://schemas.microsoft.com/office/drawing/2010/main" val="0"/>
            </a:ext>
          </a:extLst>
        </a:blip>
        <a:srcRect/>
        <a:stretch>
          <a:fillRect/>
        </a:stretch>
      </xdr:blipFill>
      <xdr:spPr bwMode="auto">
        <a:xfrm>
          <a:off x="7810500" y="8159115"/>
          <a:ext cx="1371600" cy="13411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9525</xdr:colOff>
      <xdr:row>1</xdr:row>
      <xdr:rowOff>9525</xdr:rowOff>
    </xdr:from>
    <xdr:to>
      <xdr:col>4</xdr:col>
      <xdr:colOff>9525</xdr:colOff>
      <xdr:row>7</xdr:row>
      <xdr:rowOff>171450</xdr:rowOff>
    </xdr:to>
    <xdr:pic>
      <xdr:nvPicPr>
        <xdr:cNvPr id="28" name="Picture 1">
          <a:extLst>
            <a:ext uri="{FF2B5EF4-FFF2-40B4-BE49-F238E27FC236}">
              <a16:creationId xmlns:a16="http://schemas.microsoft.com/office/drawing/2014/main" id="{00000000-0008-0000-0200-00001C000000}"/>
            </a:ext>
          </a:extLst>
        </xdr:cNvPr>
        <xdr:cNvPicPr preferRelativeResize="0">
          <a:picLocks/>
        </xdr:cNvPicPr>
      </xdr:nvPicPr>
      <xdr:blipFill>
        <a:blip xmlns:r="http://schemas.openxmlformats.org/officeDocument/2006/relationships" r:embed="rId27" cstate="print">
          <a:extLst>
            <a:ext uri="{28A0092B-C50C-407E-A947-70E740481C1C}">
              <a14:useLocalDpi xmlns:a14="http://schemas.microsoft.com/office/drawing/2010/main" val="0"/>
            </a:ext>
          </a:extLst>
        </a:blip>
        <a:srcRect/>
        <a:stretch>
          <a:fillRect/>
        </a:stretch>
      </xdr:blipFill>
      <xdr:spPr bwMode="auto">
        <a:xfrm>
          <a:off x="3156585" y="207645"/>
          <a:ext cx="1371600" cy="1350645"/>
        </a:xfrm>
        <a:prstGeom prst="rect">
          <a:avLst/>
        </a:prstGeom>
        <a:noFill/>
        <a:ln w="9525">
          <a:solidFill>
            <a:srgbClr val="FFFFFF">
              <a:alpha val="50195"/>
            </a:srgbClr>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9525</xdr:colOff>
      <xdr:row>1</xdr:row>
      <xdr:rowOff>9525</xdr:rowOff>
    </xdr:from>
    <xdr:to>
      <xdr:col>6</xdr:col>
      <xdr:colOff>9525</xdr:colOff>
      <xdr:row>7</xdr:row>
      <xdr:rowOff>171450</xdr:rowOff>
    </xdr:to>
    <xdr:pic>
      <xdr:nvPicPr>
        <xdr:cNvPr id="29" name="Picture 2">
          <a:extLst>
            <a:ext uri="{FF2B5EF4-FFF2-40B4-BE49-F238E27FC236}">
              <a16:creationId xmlns:a16="http://schemas.microsoft.com/office/drawing/2014/main" id="{00000000-0008-0000-0200-00001D000000}"/>
            </a:ext>
          </a:extLst>
        </xdr:cNvPr>
        <xdr:cNvPicPr preferRelativeResize="0">
          <a:picLocks/>
        </xdr:cNvPicPr>
      </xdr:nvPicPr>
      <xdr:blipFill>
        <a:blip xmlns:r="http://schemas.openxmlformats.org/officeDocument/2006/relationships" r:embed="rId28" cstate="print">
          <a:extLst>
            <a:ext uri="{28A0092B-C50C-407E-A947-70E740481C1C}">
              <a14:useLocalDpi xmlns:a14="http://schemas.microsoft.com/office/drawing/2010/main" val="0"/>
            </a:ext>
          </a:extLst>
        </a:blip>
        <a:srcRect/>
        <a:stretch>
          <a:fillRect/>
        </a:stretch>
      </xdr:blipFill>
      <xdr:spPr bwMode="auto">
        <a:xfrm>
          <a:off x="4711065" y="207645"/>
          <a:ext cx="1371600" cy="1350645"/>
        </a:xfrm>
        <a:prstGeom prst="rect">
          <a:avLst/>
        </a:prstGeom>
        <a:noFill/>
        <a:ln w="9525">
          <a:solidFill>
            <a:srgbClr val="FFFFFF">
              <a:alpha val="50195"/>
            </a:srgbClr>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180975</xdr:colOff>
      <xdr:row>1</xdr:row>
      <xdr:rowOff>0</xdr:rowOff>
    </xdr:from>
    <xdr:to>
      <xdr:col>8</xdr:col>
      <xdr:colOff>0</xdr:colOff>
      <xdr:row>7</xdr:row>
      <xdr:rowOff>161925</xdr:rowOff>
    </xdr:to>
    <xdr:pic>
      <xdr:nvPicPr>
        <xdr:cNvPr id="30" name="Picture 3">
          <a:extLst>
            <a:ext uri="{FF2B5EF4-FFF2-40B4-BE49-F238E27FC236}">
              <a16:creationId xmlns:a16="http://schemas.microsoft.com/office/drawing/2014/main" id="{00000000-0008-0000-0200-00001E000000}"/>
            </a:ext>
          </a:extLst>
        </xdr:cNvPr>
        <xdr:cNvPicPr preferRelativeResize="0">
          <a:picLocks/>
        </xdr:cNvPicPr>
      </xdr:nvPicPr>
      <xdr:blipFill>
        <a:blip xmlns:r="http://schemas.openxmlformats.org/officeDocument/2006/relationships" r:embed="rId29">
          <a:extLst>
            <a:ext uri="{28A0092B-C50C-407E-A947-70E740481C1C}">
              <a14:useLocalDpi xmlns:a14="http://schemas.microsoft.com/office/drawing/2010/main" val="0"/>
            </a:ext>
          </a:extLst>
        </a:blip>
        <a:srcRect/>
        <a:stretch>
          <a:fillRect/>
        </a:stretch>
      </xdr:blipFill>
      <xdr:spPr bwMode="auto">
        <a:xfrm>
          <a:off x="6254115" y="198120"/>
          <a:ext cx="1373505" cy="135064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9</xdr:col>
      <xdr:colOff>0</xdr:colOff>
      <xdr:row>1</xdr:row>
      <xdr:rowOff>9525</xdr:rowOff>
    </xdr:from>
    <xdr:to>
      <xdr:col>10</xdr:col>
      <xdr:colOff>0</xdr:colOff>
      <xdr:row>7</xdr:row>
      <xdr:rowOff>171450</xdr:rowOff>
    </xdr:to>
    <xdr:pic>
      <xdr:nvPicPr>
        <xdr:cNvPr id="31" name="Picture 4">
          <a:extLst>
            <a:ext uri="{FF2B5EF4-FFF2-40B4-BE49-F238E27FC236}">
              <a16:creationId xmlns:a16="http://schemas.microsoft.com/office/drawing/2014/main" id="{00000000-0008-0000-0200-00001F000000}"/>
            </a:ext>
          </a:extLst>
        </xdr:cNvPr>
        <xdr:cNvPicPr preferRelativeResize="0">
          <a:picLocks/>
        </xdr:cNvPicPr>
      </xdr:nvPicPr>
      <xdr:blipFill>
        <a:blip xmlns:r="http://schemas.openxmlformats.org/officeDocument/2006/relationships" r:embed="rId30">
          <a:extLst>
            <a:ext uri="{28A0092B-C50C-407E-A947-70E740481C1C}">
              <a14:useLocalDpi xmlns:a14="http://schemas.microsoft.com/office/drawing/2010/main" val="0"/>
            </a:ext>
          </a:extLst>
        </a:blip>
        <a:srcRect/>
        <a:stretch>
          <a:fillRect/>
        </a:stretch>
      </xdr:blipFill>
      <xdr:spPr bwMode="auto">
        <a:xfrm>
          <a:off x="7810500" y="207645"/>
          <a:ext cx="1371600" cy="135064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180975</xdr:colOff>
      <xdr:row>17</xdr:row>
      <xdr:rowOff>38100</xdr:rowOff>
    </xdr:from>
    <xdr:to>
      <xdr:col>10</xdr:col>
      <xdr:colOff>0</xdr:colOff>
      <xdr:row>23</xdr:row>
      <xdr:rowOff>190500</xdr:rowOff>
    </xdr:to>
    <xdr:pic>
      <xdr:nvPicPr>
        <xdr:cNvPr id="32" name="Picture 5">
          <a:extLst>
            <a:ext uri="{FF2B5EF4-FFF2-40B4-BE49-F238E27FC236}">
              <a16:creationId xmlns:a16="http://schemas.microsoft.com/office/drawing/2014/main" id="{00000000-0008-0000-0200-000020000000}"/>
            </a:ext>
          </a:extLst>
        </xdr:cNvPr>
        <xdr:cNvPicPr preferRelativeResize="0">
          <a:picLocks/>
        </xdr:cNvPicPr>
      </xdr:nvPicPr>
      <xdr:blipFill>
        <a:blip xmlns:r="http://schemas.openxmlformats.org/officeDocument/2006/relationships" r:embed="rId31">
          <a:extLst>
            <a:ext uri="{28A0092B-C50C-407E-A947-70E740481C1C}">
              <a14:useLocalDpi xmlns:a14="http://schemas.microsoft.com/office/drawing/2010/main" val="0"/>
            </a:ext>
          </a:extLst>
        </a:blip>
        <a:srcRect/>
        <a:stretch>
          <a:fillRect/>
        </a:stretch>
      </xdr:blipFill>
      <xdr:spPr bwMode="auto">
        <a:xfrm>
          <a:off x="7808595" y="3413760"/>
          <a:ext cx="1373505" cy="13411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9525</xdr:colOff>
      <xdr:row>33</xdr:row>
      <xdr:rowOff>38100</xdr:rowOff>
    </xdr:from>
    <xdr:to>
      <xdr:col>6</xdr:col>
      <xdr:colOff>9525</xdr:colOff>
      <xdr:row>39</xdr:row>
      <xdr:rowOff>190500</xdr:rowOff>
    </xdr:to>
    <xdr:pic>
      <xdr:nvPicPr>
        <xdr:cNvPr id="33" name="Picture 6">
          <a:extLst>
            <a:ext uri="{FF2B5EF4-FFF2-40B4-BE49-F238E27FC236}">
              <a16:creationId xmlns:a16="http://schemas.microsoft.com/office/drawing/2014/main" id="{00000000-0008-0000-0200-000021000000}"/>
            </a:ext>
          </a:extLst>
        </xdr:cNvPr>
        <xdr:cNvPicPr preferRelativeResize="0">
          <a:picLocks/>
        </xdr:cNvPicPr>
      </xdr:nvPicPr>
      <xdr:blipFill>
        <a:blip xmlns:r="http://schemas.openxmlformats.org/officeDocument/2006/relationships" r:embed="rId32">
          <a:extLst>
            <a:ext uri="{28A0092B-C50C-407E-A947-70E740481C1C}">
              <a14:useLocalDpi xmlns:a14="http://schemas.microsoft.com/office/drawing/2010/main" val="0"/>
            </a:ext>
          </a:extLst>
        </a:blip>
        <a:srcRect/>
        <a:stretch>
          <a:fillRect/>
        </a:stretch>
      </xdr:blipFill>
      <xdr:spPr bwMode="auto">
        <a:xfrm>
          <a:off x="4711065" y="6583680"/>
          <a:ext cx="1371600" cy="13411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9525</xdr:colOff>
      <xdr:row>17</xdr:row>
      <xdr:rowOff>28575</xdr:rowOff>
    </xdr:from>
    <xdr:to>
      <xdr:col>4</xdr:col>
      <xdr:colOff>9525</xdr:colOff>
      <xdr:row>23</xdr:row>
      <xdr:rowOff>180975</xdr:rowOff>
    </xdr:to>
    <xdr:pic>
      <xdr:nvPicPr>
        <xdr:cNvPr id="34" name="Picture 7">
          <a:extLst>
            <a:ext uri="{FF2B5EF4-FFF2-40B4-BE49-F238E27FC236}">
              <a16:creationId xmlns:a16="http://schemas.microsoft.com/office/drawing/2014/main" id="{00000000-0008-0000-0200-000022000000}"/>
            </a:ext>
          </a:extLst>
        </xdr:cNvPr>
        <xdr:cNvPicPr preferRelativeResize="0">
          <a:picLocks/>
        </xdr:cNvPicPr>
      </xdr:nvPicPr>
      <xdr:blipFill>
        <a:blip xmlns:r="http://schemas.openxmlformats.org/officeDocument/2006/relationships" r:embed="rId33">
          <a:extLst>
            <a:ext uri="{28A0092B-C50C-407E-A947-70E740481C1C}">
              <a14:useLocalDpi xmlns:a14="http://schemas.microsoft.com/office/drawing/2010/main" val="0"/>
            </a:ext>
          </a:extLst>
        </a:blip>
        <a:srcRect/>
        <a:stretch>
          <a:fillRect/>
        </a:stretch>
      </xdr:blipFill>
      <xdr:spPr bwMode="auto">
        <a:xfrm>
          <a:off x="3156585" y="3404235"/>
          <a:ext cx="1371600" cy="13411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9525</xdr:colOff>
      <xdr:row>33</xdr:row>
      <xdr:rowOff>38100</xdr:rowOff>
    </xdr:from>
    <xdr:to>
      <xdr:col>8</xdr:col>
      <xdr:colOff>9525</xdr:colOff>
      <xdr:row>39</xdr:row>
      <xdr:rowOff>190500</xdr:rowOff>
    </xdr:to>
    <xdr:pic>
      <xdr:nvPicPr>
        <xdr:cNvPr id="35" name="Picture 2">
          <a:extLst>
            <a:ext uri="{FF2B5EF4-FFF2-40B4-BE49-F238E27FC236}">
              <a16:creationId xmlns:a16="http://schemas.microsoft.com/office/drawing/2014/main" id="{00000000-0008-0000-0200-000023000000}"/>
            </a:ext>
          </a:extLst>
        </xdr:cNvPr>
        <xdr:cNvPicPr preferRelativeResize="0">
          <a:picLocks/>
        </xdr:cNvPicPr>
      </xdr:nvPicPr>
      <xdr:blipFill>
        <a:blip xmlns:r="http://schemas.openxmlformats.org/officeDocument/2006/relationships" r:embed="rId34">
          <a:extLst>
            <a:ext uri="{28A0092B-C50C-407E-A947-70E740481C1C}">
              <a14:useLocalDpi xmlns:a14="http://schemas.microsoft.com/office/drawing/2010/main" val="0"/>
            </a:ext>
          </a:extLst>
        </a:blip>
        <a:srcRect/>
        <a:stretch>
          <a:fillRect/>
        </a:stretch>
      </xdr:blipFill>
      <xdr:spPr bwMode="auto">
        <a:xfrm>
          <a:off x="6265545" y="6583680"/>
          <a:ext cx="1371600" cy="1341120"/>
        </a:xfrm>
        <a:prstGeom prst="rect">
          <a:avLst/>
        </a:prstGeom>
        <a:noFill/>
        <a:ln w="9525">
          <a:solidFill>
            <a:srgbClr val="FFFFFF">
              <a:alpha val="50195"/>
            </a:srgbClr>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9525</xdr:colOff>
      <xdr:row>25</xdr:row>
      <xdr:rowOff>47625</xdr:rowOff>
    </xdr:from>
    <xdr:to>
      <xdr:col>8</xdr:col>
      <xdr:colOff>9525</xdr:colOff>
      <xdr:row>32</xdr:row>
      <xdr:rowOff>0</xdr:rowOff>
    </xdr:to>
    <xdr:pic>
      <xdr:nvPicPr>
        <xdr:cNvPr id="36" name="Picture 3">
          <a:extLst>
            <a:ext uri="{FF2B5EF4-FFF2-40B4-BE49-F238E27FC236}">
              <a16:creationId xmlns:a16="http://schemas.microsoft.com/office/drawing/2014/main" id="{00000000-0008-0000-0200-000024000000}"/>
            </a:ext>
          </a:extLst>
        </xdr:cNvPr>
        <xdr:cNvPicPr preferRelativeResize="0">
          <a:picLocks/>
        </xdr:cNvPicPr>
      </xdr:nvPicPr>
      <xdr:blipFill>
        <a:blip xmlns:r="http://schemas.openxmlformats.org/officeDocument/2006/relationships" r:embed="rId35">
          <a:extLst>
            <a:ext uri="{28A0092B-C50C-407E-A947-70E740481C1C}">
              <a14:useLocalDpi xmlns:a14="http://schemas.microsoft.com/office/drawing/2010/main" val="0"/>
            </a:ext>
          </a:extLst>
        </a:blip>
        <a:srcRect/>
        <a:stretch>
          <a:fillRect/>
        </a:stretch>
      </xdr:blipFill>
      <xdr:spPr bwMode="auto">
        <a:xfrm>
          <a:off x="6265545" y="5008245"/>
          <a:ext cx="1371600" cy="1339215"/>
        </a:xfrm>
        <a:prstGeom prst="rect">
          <a:avLst/>
        </a:prstGeom>
        <a:noFill/>
        <a:ln w="9525">
          <a:solidFill>
            <a:srgbClr val="FFFFFF">
              <a:alpha val="50195"/>
            </a:srgbClr>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9</xdr:col>
      <xdr:colOff>9525</xdr:colOff>
      <xdr:row>65</xdr:row>
      <xdr:rowOff>28575</xdr:rowOff>
    </xdr:from>
    <xdr:to>
      <xdr:col>10</xdr:col>
      <xdr:colOff>9525</xdr:colOff>
      <xdr:row>71</xdr:row>
      <xdr:rowOff>180975</xdr:rowOff>
    </xdr:to>
    <xdr:pic>
      <xdr:nvPicPr>
        <xdr:cNvPr id="37" name="Picture 7">
          <a:extLst>
            <a:ext uri="{FF2B5EF4-FFF2-40B4-BE49-F238E27FC236}">
              <a16:creationId xmlns:a16="http://schemas.microsoft.com/office/drawing/2014/main" id="{00000000-0008-0000-0200-000025000000}"/>
            </a:ext>
          </a:extLst>
        </xdr:cNvPr>
        <xdr:cNvPicPr preferRelativeResize="0">
          <a:picLocks/>
        </xdr:cNvPicPr>
      </xdr:nvPicPr>
      <xdr:blipFill>
        <a:blip xmlns:r="http://schemas.openxmlformats.org/officeDocument/2006/relationships" r:embed="rId36" cstate="print">
          <a:extLst>
            <a:ext uri="{28A0092B-C50C-407E-A947-70E740481C1C}">
              <a14:useLocalDpi xmlns:a14="http://schemas.microsoft.com/office/drawing/2010/main" val="0"/>
            </a:ext>
          </a:extLst>
        </a:blip>
        <a:srcRect/>
        <a:stretch>
          <a:fillRect/>
        </a:stretch>
      </xdr:blipFill>
      <xdr:spPr bwMode="auto">
        <a:xfrm>
          <a:off x="7820025" y="12913995"/>
          <a:ext cx="1371600" cy="1341120"/>
        </a:xfrm>
        <a:prstGeom prst="rect">
          <a:avLst/>
        </a:prstGeom>
        <a:noFill/>
        <a:ln w="9525">
          <a:solidFill>
            <a:srgbClr val="FFFFFF">
              <a:alpha val="50195"/>
            </a:srgbClr>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190500</xdr:colOff>
      <xdr:row>9</xdr:row>
      <xdr:rowOff>104775</xdr:rowOff>
    </xdr:from>
    <xdr:to>
      <xdr:col>1</xdr:col>
      <xdr:colOff>428625</xdr:colOff>
      <xdr:row>13</xdr:row>
      <xdr:rowOff>76200</xdr:rowOff>
    </xdr:to>
    <xdr:pic>
      <xdr:nvPicPr>
        <xdr:cNvPr id="38" name="Picture 2">
          <a:hlinkClick xmlns:r="http://schemas.openxmlformats.org/officeDocument/2006/relationships" r:id="rId37"/>
          <a:extLst>
            <a:ext uri="{FF2B5EF4-FFF2-40B4-BE49-F238E27FC236}">
              <a16:creationId xmlns:a16="http://schemas.microsoft.com/office/drawing/2014/main" id="{00000000-0008-0000-0200-000026000000}"/>
            </a:ext>
          </a:extLst>
        </xdr:cNvPr>
        <xdr:cNvPicPr>
          <a:picLocks noChangeAspect="1"/>
        </xdr:cNvPicPr>
      </xdr:nvPicPr>
      <xdr:blipFill>
        <a:blip xmlns:r="http://schemas.openxmlformats.org/officeDocument/2006/relationships" r:embed="rId38" cstate="print">
          <a:extLst>
            <a:ext uri="{28A0092B-C50C-407E-A947-70E740481C1C}">
              <a14:useLocalDpi xmlns:a14="http://schemas.microsoft.com/office/drawing/2010/main" val="0"/>
            </a:ext>
          </a:extLst>
        </a:blip>
        <a:srcRect/>
        <a:stretch>
          <a:fillRect/>
        </a:stretch>
      </xdr:blipFill>
      <xdr:spPr bwMode="auto">
        <a:xfrm>
          <a:off x="190500" y="1887855"/>
          <a:ext cx="1784985" cy="76390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178594</xdr:colOff>
      <xdr:row>0</xdr:row>
      <xdr:rowOff>190508</xdr:rowOff>
    </xdr:from>
    <xdr:to>
      <xdr:col>1</xdr:col>
      <xdr:colOff>1110710</xdr:colOff>
      <xdr:row>7</xdr:row>
      <xdr:rowOff>6031</xdr:rowOff>
    </xdr:to>
    <xdr:pic>
      <xdr:nvPicPr>
        <xdr:cNvPr id="39" name="Picture 38">
          <a:hlinkClick xmlns:r="http://schemas.openxmlformats.org/officeDocument/2006/relationships" r:id="rId39"/>
          <a:extLst>
            <a:ext uri="{FF2B5EF4-FFF2-40B4-BE49-F238E27FC236}">
              <a16:creationId xmlns:a16="http://schemas.microsoft.com/office/drawing/2014/main" id="{00000000-0008-0000-0200-000027000000}"/>
            </a:ext>
          </a:extLst>
        </xdr:cNvPr>
        <xdr:cNvPicPr>
          <a:picLocks noChangeAspect="1"/>
        </xdr:cNvPicPr>
      </xdr:nvPicPr>
      <xdr:blipFill>
        <a:blip xmlns:r="http://schemas.openxmlformats.org/officeDocument/2006/relationships" r:embed="rId40">
          <a:extLst>
            <a:ext uri="{28A0092B-C50C-407E-A947-70E740481C1C}">
              <a14:useLocalDpi xmlns:a14="http://schemas.microsoft.com/office/drawing/2010/main" val="0"/>
            </a:ext>
          </a:extLst>
        </a:blip>
        <a:stretch>
          <a:fillRect/>
        </a:stretch>
      </xdr:blipFill>
      <xdr:spPr>
        <a:xfrm>
          <a:off x="178594" y="190508"/>
          <a:ext cx="2478976" cy="1202363"/>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hyperlink" Target="http://www.delta-check.com/wp-content/uploads/2015/01/DC_GARD_Samples_DC-de_asof-2015.xls" TargetMode="External"/><Relationship Id="rId13" Type="http://schemas.openxmlformats.org/officeDocument/2006/relationships/drawing" Target="../drawings/drawing1.xml"/><Relationship Id="rId3" Type="http://schemas.openxmlformats.org/officeDocument/2006/relationships/hyperlink" Target="mailto:jks@DELTA-CHECK.com" TargetMode="External"/><Relationship Id="rId7" Type="http://schemas.openxmlformats.org/officeDocument/2006/relationships/hyperlink" Target="http://www.delta-check.de/" TargetMode="External"/><Relationship Id="rId12" Type="http://schemas.openxmlformats.org/officeDocument/2006/relationships/printerSettings" Target="../printerSettings/printerSettings1.bin"/><Relationship Id="rId2" Type="http://schemas.openxmlformats.org/officeDocument/2006/relationships/hyperlink" Target="mailto:sales@DELTA-CHECK.de" TargetMode="External"/><Relationship Id="rId1" Type="http://schemas.openxmlformats.org/officeDocument/2006/relationships/hyperlink" Target="http://www.dch-hoteldaten.de/" TargetMode="External"/><Relationship Id="rId6" Type="http://schemas.openxmlformats.org/officeDocument/2006/relationships/hyperlink" Target="http://www.allmediainc.com/" TargetMode="External"/><Relationship Id="rId11" Type="http://schemas.openxmlformats.org/officeDocument/2006/relationships/hyperlink" Target="http://www.datascope.pl/" TargetMode="External"/><Relationship Id="rId5" Type="http://schemas.openxmlformats.org/officeDocument/2006/relationships/hyperlink" Target="mailto:lmcclendon@allmediainc.com" TargetMode="External"/><Relationship Id="rId10" Type="http://schemas.openxmlformats.org/officeDocument/2006/relationships/hyperlink" Target="mailto:arkadiusz.bialkowski@datascope.pl" TargetMode="External"/><Relationship Id="rId4" Type="http://schemas.openxmlformats.org/officeDocument/2006/relationships/hyperlink" Target="mailto:flaskamp@dch-hoteldaten.de" TargetMode="External"/><Relationship Id="rId9" Type="http://schemas.openxmlformats.org/officeDocument/2006/relationships/hyperlink" Target="mailto:middle-east@DELTA-CHECK.com" TargetMode="Externa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2:K165"/>
  <sheetViews>
    <sheetView tabSelected="1" zoomScale="80" zoomScaleNormal="80" workbookViewId="0">
      <selection activeCell="B244" sqref="B244"/>
    </sheetView>
  </sheetViews>
  <sheetFormatPr defaultColWidth="11.42578125" defaultRowHeight="12.75" x14ac:dyDescent="0.2"/>
  <cols>
    <col min="1" max="1" width="5" style="77" customWidth="1"/>
    <col min="2" max="2" width="34.28515625" style="77" customWidth="1"/>
    <col min="3" max="3" width="29.28515625" style="77" customWidth="1"/>
    <col min="4" max="4" width="4.42578125" style="77" customWidth="1"/>
    <col min="5" max="5" width="11.42578125" style="77"/>
    <col min="6" max="6" width="11.42578125" style="77" customWidth="1"/>
    <col min="7" max="16384" width="11.42578125" style="77"/>
  </cols>
  <sheetData>
    <row r="12" spans="2:4" x14ac:dyDescent="0.2">
      <c r="B12" s="74" t="s">
        <v>545</v>
      </c>
      <c r="C12" s="75"/>
      <c r="D12" s="76"/>
    </row>
    <row r="13" spans="2:4" x14ac:dyDescent="0.2">
      <c r="B13" s="78"/>
      <c r="D13" s="76"/>
    </row>
    <row r="14" spans="2:4" x14ac:dyDescent="0.2">
      <c r="B14" s="79"/>
      <c r="D14" s="76"/>
    </row>
    <row r="15" spans="2:4" x14ac:dyDescent="0.2">
      <c r="B15" s="79"/>
      <c r="D15" s="76"/>
    </row>
    <row r="16" spans="2:4" x14ac:dyDescent="0.2">
      <c r="B16" s="79"/>
      <c r="D16" s="76"/>
    </row>
    <row r="17" spans="2:4" x14ac:dyDescent="0.2">
      <c r="B17" s="79"/>
      <c r="D17" s="76"/>
    </row>
    <row r="18" spans="2:4" x14ac:dyDescent="0.2">
      <c r="B18" s="79"/>
      <c r="D18" s="76"/>
    </row>
    <row r="19" spans="2:4" x14ac:dyDescent="0.2">
      <c r="B19" s="79"/>
      <c r="C19" s="127"/>
      <c r="D19" s="76"/>
    </row>
    <row r="20" spans="2:4" x14ac:dyDescent="0.2">
      <c r="B20" s="79"/>
      <c r="C20" s="128"/>
      <c r="D20" s="76"/>
    </row>
    <row r="21" spans="2:4" x14ac:dyDescent="0.2">
      <c r="B21" s="78"/>
      <c r="D21" s="76"/>
    </row>
    <row r="22" spans="2:4" x14ac:dyDescent="0.2">
      <c r="B22" s="78"/>
      <c r="D22" s="76"/>
    </row>
    <row r="23" spans="2:4" x14ac:dyDescent="0.2">
      <c r="B23" s="80"/>
      <c r="D23" s="76"/>
    </row>
    <row r="24" spans="2:4" x14ac:dyDescent="0.2">
      <c r="B24" s="81" t="s">
        <v>546</v>
      </c>
      <c r="D24" s="76"/>
    </row>
    <row r="25" spans="2:4" x14ac:dyDescent="0.2">
      <c r="B25" s="82" t="s">
        <v>547</v>
      </c>
      <c r="D25" s="76"/>
    </row>
    <row r="26" spans="2:4" x14ac:dyDescent="0.2">
      <c r="B26" s="76"/>
      <c r="D26" s="76"/>
    </row>
    <row r="27" spans="2:4" x14ac:dyDescent="0.2">
      <c r="B27" s="83" t="s">
        <v>548</v>
      </c>
      <c r="C27" s="83" t="s">
        <v>549</v>
      </c>
      <c r="D27" s="76"/>
    </row>
    <row r="28" spans="2:4" x14ac:dyDescent="0.2">
      <c r="B28" s="83" t="s">
        <v>550</v>
      </c>
      <c r="C28" s="84" t="s">
        <v>551</v>
      </c>
      <c r="D28" s="76"/>
    </row>
    <row r="29" spans="2:4" x14ac:dyDescent="0.2">
      <c r="D29" s="76"/>
    </row>
    <row r="30" spans="2:4" x14ac:dyDescent="0.2">
      <c r="B30" s="85" t="s">
        <v>552</v>
      </c>
      <c r="D30" s="76"/>
    </row>
    <row r="31" spans="2:4" x14ac:dyDescent="0.2">
      <c r="B31" s="86" t="s">
        <v>553</v>
      </c>
      <c r="C31" s="87" t="s">
        <v>554</v>
      </c>
      <c r="D31" s="76"/>
    </row>
    <row r="32" spans="2:4" x14ac:dyDescent="0.2">
      <c r="B32" s="86" t="s">
        <v>555</v>
      </c>
      <c r="C32" s="87" t="s">
        <v>556</v>
      </c>
      <c r="D32" s="76"/>
    </row>
    <row r="33" spans="2:11" x14ac:dyDescent="0.2">
      <c r="B33" s="76"/>
      <c r="C33" s="76"/>
      <c r="D33" s="76"/>
      <c r="K33" s="88" t="s">
        <v>557</v>
      </c>
    </row>
    <row r="34" spans="2:11" x14ac:dyDescent="0.2">
      <c r="B34" s="74" t="s">
        <v>558</v>
      </c>
      <c r="C34" s="76"/>
      <c r="D34" s="76"/>
    </row>
    <row r="35" spans="2:11" x14ac:dyDescent="0.2">
      <c r="B35" s="84" t="s">
        <v>559</v>
      </c>
      <c r="C35" s="76"/>
      <c r="D35" s="76"/>
    </row>
    <row r="36" spans="2:11" ht="15" x14ac:dyDescent="0.25">
      <c r="B36" s="89"/>
      <c r="C36" s="76"/>
      <c r="D36" s="76"/>
    </row>
    <row r="37" spans="2:11" x14ac:dyDescent="0.2">
      <c r="B37" s="74" t="s">
        <v>560</v>
      </c>
      <c r="E37" s="90"/>
    </row>
    <row r="38" spans="2:11" x14ac:dyDescent="0.2">
      <c r="B38" s="87" t="s">
        <v>561</v>
      </c>
      <c r="C38" s="87"/>
      <c r="D38" s="91"/>
      <c r="E38" s="91"/>
    </row>
    <row r="39" spans="2:11" x14ac:dyDescent="0.2">
      <c r="B39" s="87" t="s">
        <v>562</v>
      </c>
      <c r="C39" s="87"/>
      <c r="D39" s="91"/>
      <c r="E39" s="91"/>
    </row>
    <row r="40" spans="2:11" x14ac:dyDescent="0.2">
      <c r="B40" s="87" t="s">
        <v>563</v>
      </c>
      <c r="C40" s="87"/>
      <c r="D40" s="91"/>
      <c r="E40" s="91"/>
      <c r="F40" s="91"/>
      <c r="G40" s="91"/>
    </row>
    <row r="41" spans="2:11" x14ac:dyDescent="0.2">
      <c r="B41" s="87" t="s">
        <v>564</v>
      </c>
      <c r="C41" s="87"/>
      <c r="D41" s="91"/>
      <c r="E41" s="91"/>
      <c r="F41" s="91"/>
      <c r="G41" s="91"/>
      <c r="H41" s="91"/>
    </row>
    <row r="42" spans="2:11" x14ac:dyDescent="0.2">
      <c r="B42" s="87" t="s">
        <v>565</v>
      </c>
      <c r="C42" s="87"/>
      <c r="D42" s="91"/>
      <c r="E42" s="91"/>
      <c r="F42" s="91"/>
      <c r="G42" s="91"/>
      <c r="H42" s="91"/>
    </row>
    <row r="43" spans="2:11" x14ac:dyDescent="0.2">
      <c r="B43" s="87" t="s">
        <v>566</v>
      </c>
      <c r="C43" s="87"/>
      <c r="D43" s="91"/>
      <c r="E43" s="91"/>
      <c r="F43" s="91"/>
      <c r="G43" s="91"/>
      <c r="H43" s="91"/>
    </row>
    <row r="44" spans="2:11" x14ac:dyDescent="0.2">
      <c r="B44" s="87" t="s">
        <v>567</v>
      </c>
      <c r="C44" s="87"/>
      <c r="D44" s="91"/>
      <c r="E44" s="91"/>
      <c r="F44" s="91"/>
      <c r="G44" s="91"/>
      <c r="H44" s="91"/>
    </row>
    <row r="45" spans="2:11" x14ac:dyDescent="0.2">
      <c r="B45" s="91"/>
      <c r="C45" s="91"/>
      <c r="D45" s="91"/>
      <c r="E45" s="91"/>
      <c r="F45" s="91"/>
      <c r="G45" s="91"/>
      <c r="H45" s="91"/>
    </row>
    <row r="46" spans="2:11" x14ac:dyDescent="0.2">
      <c r="H46" s="91"/>
    </row>
    <row r="47" spans="2:11" x14ac:dyDescent="0.2">
      <c r="B47" s="92" t="s">
        <v>568</v>
      </c>
    </row>
    <row r="48" spans="2:11" x14ac:dyDescent="0.2">
      <c r="B48" s="93"/>
    </row>
    <row r="49" spans="2:11" x14ac:dyDescent="0.2">
      <c r="B49" s="92" t="s">
        <v>569</v>
      </c>
    </row>
    <row r="50" spans="2:11" x14ac:dyDescent="0.2">
      <c r="B50" s="94" t="s">
        <v>570</v>
      </c>
      <c r="K50" s="88" t="s">
        <v>666</v>
      </c>
    </row>
    <row r="51" spans="2:11" x14ac:dyDescent="0.2">
      <c r="B51" s="94" t="s">
        <v>571</v>
      </c>
    </row>
    <row r="52" spans="2:11" x14ac:dyDescent="0.2">
      <c r="B52" s="94" t="s">
        <v>572</v>
      </c>
    </row>
    <row r="53" spans="2:11" x14ac:dyDescent="0.2">
      <c r="B53" s="94" t="s">
        <v>573</v>
      </c>
    </row>
    <row r="54" spans="2:11" x14ac:dyDescent="0.2">
      <c r="B54" s="94" t="s">
        <v>574</v>
      </c>
    </row>
    <row r="55" spans="2:11" ht="15" x14ac:dyDescent="0.3">
      <c r="B55" s="95" t="s">
        <v>575</v>
      </c>
      <c r="F55" s="96" t="s">
        <v>576</v>
      </c>
    </row>
    <row r="56" spans="2:11" ht="15" x14ac:dyDescent="0.3">
      <c r="B56" s="95" t="s">
        <v>577</v>
      </c>
      <c r="F56" s="96"/>
      <c r="I56" s="97"/>
    </row>
    <row r="57" spans="2:11" x14ac:dyDescent="0.2">
      <c r="B57" s="93"/>
      <c r="I57" s="91"/>
      <c r="J57" s="91"/>
      <c r="K57" s="91"/>
    </row>
    <row r="58" spans="2:11" x14ac:dyDescent="0.2">
      <c r="B58" s="93"/>
      <c r="I58" s="91"/>
      <c r="J58" s="91"/>
      <c r="K58" s="91"/>
    </row>
    <row r="59" spans="2:11" x14ac:dyDescent="0.2">
      <c r="B59" s="92" t="s">
        <v>578</v>
      </c>
    </row>
    <row r="60" spans="2:11" ht="15" x14ac:dyDescent="0.25">
      <c r="B60" s="86" t="s">
        <v>579</v>
      </c>
      <c r="C60" s="98"/>
    </row>
    <row r="61" spans="2:11" x14ac:dyDescent="0.2">
      <c r="B61" s="86" t="s">
        <v>580</v>
      </c>
    </row>
    <row r="62" spans="2:11" x14ac:dyDescent="0.2">
      <c r="B62" s="86" t="s">
        <v>581</v>
      </c>
    </row>
    <row r="63" spans="2:11" x14ac:dyDescent="0.2">
      <c r="B63" s="86" t="s">
        <v>582</v>
      </c>
    </row>
    <row r="64" spans="2:11" x14ac:dyDescent="0.2">
      <c r="B64" s="86" t="s">
        <v>583</v>
      </c>
    </row>
    <row r="65" spans="2:11" x14ac:dyDescent="0.2">
      <c r="B65" s="86" t="s">
        <v>584</v>
      </c>
    </row>
    <row r="66" spans="2:11" ht="15" x14ac:dyDescent="0.25">
      <c r="B66" s="99" t="s">
        <v>585</v>
      </c>
      <c r="F66" s="96" t="s">
        <v>586</v>
      </c>
    </row>
    <row r="67" spans="2:11" ht="15" x14ac:dyDescent="0.25">
      <c r="B67" s="99" t="s">
        <v>587</v>
      </c>
      <c r="F67" s="96"/>
    </row>
    <row r="68" spans="2:11" x14ac:dyDescent="0.2">
      <c r="B68" s="86"/>
    </row>
    <row r="69" spans="2:11" x14ac:dyDescent="0.2">
      <c r="B69" s="86"/>
    </row>
    <row r="70" spans="2:11" x14ac:dyDescent="0.2">
      <c r="B70" s="92" t="s">
        <v>588</v>
      </c>
    </row>
    <row r="71" spans="2:11" x14ac:dyDescent="0.2">
      <c r="B71" s="86" t="s">
        <v>589</v>
      </c>
    </row>
    <row r="72" spans="2:11" x14ac:dyDescent="0.2">
      <c r="B72" s="86" t="s">
        <v>590</v>
      </c>
    </row>
    <row r="73" spans="2:11" x14ac:dyDescent="0.2">
      <c r="B73" s="86" t="s">
        <v>591</v>
      </c>
    </row>
    <row r="74" spans="2:11" x14ac:dyDescent="0.2">
      <c r="B74" s="86" t="s">
        <v>592</v>
      </c>
    </row>
    <row r="75" spans="2:11" x14ac:dyDescent="0.2">
      <c r="B75" s="86" t="s">
        <v>593</v>
      </c>
      <c r="F75" s="96"/>
    </row>
    <row r="76" spans="2:11" x14ac:dyDescent="0.2">
      <c r="B76" s="86" t="s">
        <v>594</v>
      </c>
      <c r="F76" s="96" t="s">
        <v>595</v>
      </c>
    </row>
    <row r="77" spans="2:11" ht="15" x14ac:dyDescent="0.25">
      <c r="B77" s="99" t="s">
        <v>596</v>
      </c>
      <c r="F77" s="96"/>
    </row>
    <row r="78" spans="2:11" ht="15" x14ac:dyDescent="0.25">
      <c r="B78" s="99" t="s">
        <v>597</v>
      </c>
      <c r="K78" s="88" t="s">
        <v>666</v>
      </c>
    </row>
    <row r="79" spans="2:11" x14ac:dyDescent="0.2">
      <c r="F79" s="96"/>
    </row>
    <row r="80" spans="2:11" x14ac:dyDescent="0.2">
      <c r="B80" s="86"/>
    </row>
    <row r="81" spans="2:6" x14ac:dyDescent="0.2">
      <c r="B81" s="92" t="s">
        <v>598</v>
      </c>
    </row>
    <row r="82" spans="2:6" x14ac:dyDescent="0.2">
      <c r="B82" s="86" t="s">
        <v>599</v>
      </c>
    </row>
    <row r="83" spans="2:6" x14ac:dyDescent="0.2">
      <c r="B83" s="86" t="s">
        <v>600</v>
      </c>
    </row>
    <row r="84" spans="2:6" x14ac:dyDescent="0.2">
      <c r="B84" s="86" t="s">
        <v>601</v>
      </c>
    </row>
    <row r="85" spans="2:6" x14ac:dyDescent="0.2">
      <c r="B85" s="86" t="s">
        <v>598</v>
      </c>
    </row>
    <row r="86" spans="2:6" x14ac:dyDescent="0.2">
      <c r="B86" s="86" t="s">
        <v>602</v>
      </c>
      <c r="F86" s="96"/>
    </row>
    <row r="87" spans="2:6" x14ac:dyDescent="0.2">
      <c r="B87" s="86" t="s">
        <v>603</v>
      </c>
      <c r="F87" s="96"/>
    </row>
    <row r="88" spans="2:6" ht="15" x14ac:dyDescent="0.25">
      <c r="B88" s="99" t="s">
        <v>604</v>
      </c>
      <c r="F88" s="100" t="s">
        <v>605</v>
      </c>
    </row>
    <row r="89" spans="2:6" ht="15" x14ac:dyDescent="0.25">
      <c r="B89" s="99" t="s">
        <v>606</v>
      </c>
    </row>
    <row r="90" spans="2:6" x14ac:dyDescent="0.2">
      <c r="F90" s="96"/>
    </row>
    <row r="91" spans="2:6" x14ac:dyDescent="0.2">
      <c r="B91" s="86"/>
    </row>
    <row r="92" spans="2:6" x14ac:dyDescent="0.2">
      <c r="B92" s="92" t="s">
        <v>607</v>
      </c>
    </row>
    <row r="93" spans="2:6" x14ac:dyDescent="0.2">
      <c r="B93" s="86" t="s">
        <v>608</v>
      </c>
    </row>
    <row r="94" spans="2:6" x14ac:dyDescent="0.2">
      <c r="B94" s="86" t="s">
        <v>609</v>
      </c>
    </row>
    <row r="95" spans="2:6" x14ac:dyDescent="0.2">
      <c r="B95" s="86" t="s">
        <v>610</v>
      </c>
    </row>
    <row r="96" spans="2:6" x14ac:dyDescent="0.2">
      <c r="B96" s="86" t="s">
        <v>611</v>
      </c>
    </row>
    <row r="97" spans="2:11" x14ac:dyDescent="0.2">
      <c r="B97" s="86" t="s">
        <v>612</v>
      </c>
      <c r="F97" s="96"/>
    </row>
    <row r="98" spans="2:11" x14ac:dyDescent="0.2">
      <c r="B98" s="86" t="s">
        <v>613</v>
      </c>
      <c r="F98" s="96" t="s">
        <v>614</v>
      </c>
    </row>
    <row r="99" spans="2:11" ht="15" x14ac:dyDescent="0.25">
      <c r="B99" s="99" t="s">
        <v>615</v>
      </c>
    </row>
    <row r="100" spans="2:11" ht="15" x14ac:dyDescent="0.25">
      <c r="B100" s="99" t="s">
        <v>616</v>
      </c>
    </row>
    <row r="101" spans="2:11" x14ac:dyDescent="0.2">
      <c r="F101" s="96"/>
    </row>
    <row r="102" spans="2:11" x14ac:dyDescent="0.2">
      <c r="B102" s="86"/>
    </row>
    <row r="103" spans="2:11" x14ac:dyDescent="0.2">
      <c r="B103" s="92" t="s">
        <v>617</v>
      </c>
    </row>
    <row r="104" spans="2:11" x14ac:dyDescent="0.2">
      <c r="B104" s="86" t="s">
        <v>618</v>
      </c>
    </row>
    <row r="105" spans="2:11" x14ac:dyDescent="0.2">
      <c r="B105" s="86" t="s">
        <v>619</v>
      </c>
      <c r="K105" s="88" t="s">
        <v>666</v>
      </c>
    </row>
    <row r="106" spans="2:11" x14ac:dyDescent="0.2">
      <c r="B106" s="86" t="s">
        <v>620</v>
      </c>
    </row>
    <row r="107" spans="2:11" x14ac:dyDescent="0.2">
      <c r="B107" s="86" t="s">
        <v>617</v>
      </c>
    </row>
    <row r="108" spans="2:11" x14ac:dyDescent="0.2">
      <c r="B108" s="86" t="s">
        <v>621</v>
      </c>
      <c r="F108" s="96"/>
    </row>
    <row r="109" spans="2:11" x14ac:dyDescent="0.2">
      <c r="B109" s="86" t="s">
        <v>622</v>
      </c>
      <c r="F109" s="96" t="s">
        <v>623</v>
      </c>
    </row>
    <row r="110" spans="2:11" ht="15" x14ac:dyDescent="0.25">
      <c r="B110" s="99" t="s">
        <v>624</v>
      </c>
      <c r="F110" s="96"/>
    </row>
    <row r="111" spans="2:11" ht="15" x14ac:dyDescent="0.25">
      <c r="B111" s="99" t="s">
        <v>625</v>
      </c>
    </row>
    <row r="112" spans="2:11" x14ac:dyDescent="0.2">
      <c r="F112" s="96"/>
    </row>
    <row r="113" spans="2:6" x14ac:dyDescent="0.2">
      <c r="B113" s="86"/>
    </row>
    <row r="114" spans="2:6" x14ac:dyDescent="0.2">
      <c r="B114" s="92" t="s">
        <v>626</v>
      </c>
    </row>
    <row r="115" spans="2:6" x14ac:dyDescent="0.2">
      <c r="B115" s="86" t="s">
        <v>627</v>
      </c>
    </row>
    <row r="116" spans="2:6" x14ac:dyDescent="0.2">
      <c r="B116" s="86" t="s">
        <v>628</v>
      </c>
    </row>
    <row r="117" spans="2:6" x14ac:dyDescent="0.2">
      <c r="B117" s="86" t="s">
        <v>629</v>
      </c>
    </row>
    <row r="118" spans="2:6" x14ac:dyDescent="0.2">
      <c r="B118" s="86" t="s">
        <v>630</v>
      </c>
    </row>
    <row r="119" spans="2:6" x14ac:dyDescent="0.2">
      <c r="B119" s="86" t="s">
        <v>631</v>
      </c>
      <c r="F119" s="96"/>
    </row>
    <row r="120" spans="2:6" x14ac:dyDescent="0.2">
      <c r="B120" s="86" t="s">
        <v>632</v>
      </c>
      <c r="F120" s="96" t="s">
        <v>633</v>
      </c>
    </row>
    <row r="121" spans="2:6" ht="15" x14ac:dyDescent="0.25">
      <c r="B121" s="99" t="s">
        <v>634</v>
      </c>
      <c r="F121" s="96"/>
    </row>
    <row r="122" spans="2:6" ht="15" x14ac:dyDescent="0.25">
      <c r="B122" s="99" t="s">
        <v>635</v>
      </c>
    </row>
    <row r="123" spans="2:6" ht="15" x14ac:dyDescent="0.25">
      <c r="B123" s="99"/>
    </row>
    <row r="124" spans="2:6" ht="15" x14ac:dyDescent="0.25">
      <c r="B124" s="99"/>
    </row>
    <row r="125" spans="2:6" x14ac:dyDescent="0.2">
      <c r="B125" s="92" t="s">
        <v>636</v>
      </c>
    </row>
    <row r="126" spans="2:6" x14ac:dyDescent="0.2">
      <c r="B126" s="86" t="s">
        <v>637</v>
      </c>
    </row>
    <row r="127" spans="2:6" x14ac:dyDescent="0.2">
      <c r="B127" s="86" t="s">
        <v>638</v>
      </c>
    </row>
    <row r="128" spans="2:6" x14ac:dyDescent="0.2">
      <c r="B128" s="86" t="s">
        <v>639</v>
      </c>
    </row>
    <row r="129" spans="2:6" x14ac:dyDescent="0.2">
      <c r="B129" s="86" t="s">
        <v>636</v>
      </c>
    </row>
    <row r="130" spans="2:6" x14ac:dyDescent="0.2">
      <c r="B130" s="86" t="s">
        <v>640</v>
      </c>
      <c r="F130" s="96"/>
    </row>
    <row r="131" spans="2:6" ht="15" x14ac:dyDescent="0.25">
      <c r="B131" s="99" t="s">
        <v>641</v>
      </c>
      <c r="F131" s="96" t="s">
        <v>642</v>
      </c>
    </row>
    <row r="132" spans="2:6" ht="15" x14ac:dyDescent="0.25">
      <c r="B132" s="99" t="s">
        <v>643</v>
      </c>
      <c r="F132" s="96"/>
    </row>
    <row r="133" spans="2:6" ht="15" x14ac:dyDescent="0.25">
      <c r="B133" s="99"/>
    </row>
    <row r="134" spans="2:6" ht="15" x14ac:dyDescent="0.25">
      <c r="B134" s="99"/>
    </row>
    <row r="135" spans="2:6" x14ac:dyDescent="0.2">
      <c r="B135" s="92" t="s">
        <v>644</v>
      </c>
    </row>
    <row r="136" spans="2:6" x14ac:dyDescent="0.2">
      <c r="B136" s="86" t="s">
        <v>645</v>
      </c>
    </row>
    <row r="137" spans="2:6" x14ac:dyDescent="0.2">
      <c r="B137" s="86" t="s">
        <v>646</v>
      </c>
    </row>
    <row r="138" spans="2:6" x14ac:dyDescent="0.2">
      <c r="B138" s="86" t="s">
        <v>647</v>
      </c>
    </row>
    <row r="139" spans="2:6" x14ac:dyDescent="0.2">
      <c r="B139" s="86" t="s">
        <v>648</v>
      </c>
    </row>
    <row r="140" spans="2:6" x14ac:dyDescent="0.2">
      <c r="B140" s="86" t="s">
        <v>649</v>
      </c>
    </row>
    <row r="141" spans="2:6" x14ac:dyDescent="0.2">
      <c r="B141" s="86" t="s">
        <v>650</v>
      </c>
    </row>
    <row r="142" spans="2:6" ht="15" x14ac:dyDescent="0.25">
      <c r="B142" s="99" t="s">
        <v>651</v>
      </c>
      <c r="F142" s="101"/>
    </row>
    <row r="143" spans="2:6" x14ac:dyDescent="0.2">
      <c r="B143" s="102"/>
      <c r="F143" s="101" t="s">
        <v>652</v>
      </c>
    </row>
    <row r="144" spans="2:6" x14ac:dyDescent="0.2">
      <c r="B144" s="92" t="s">
        <v>653</v>
      </c>
      <c r="F144" s="101"/>
    </row>
    <row r="145" spans="1:7" x14ac:dyDescent="0.2">
      <c r="B145" s="86" t="s">
        <v>654</v>
      </c>
    </row>
    <row r="146" spans="1:7" ht="15" x14ac:dyDescent="0.25">
      <c r="B146" s="99" t="s">
        <v>554</v>
      </c>
    </row>
    <row r="147" spans="1:7" x14ac:dyDescent="0.2">
      <c r="B147" s="86" t="s">
        <v>655</v>
      </c>
    </row>
    <row r="148" spans="1:7" x14ac:dyDescent="0.2">
      <c r="B148" s="102"/>
    </row>
    <row r="149" spans="1:7" x14ac:dyDescent="0.2">
      <c r="B149" s="92" t="s">
        <v>656</v>
      </c>
    </row>
    <row r="150" spans="1:7" ht="15" x14ac:dyDescent="0.25">
      <c r="B150" s="99" t="s">
        <v>657</v>
      </c>
    </row>
    <row r="151" spans="1:7" x14ac:dyDescent="0.2">
      <c r="B151" s="86" t="s">
        <v>658</v>
      </c>
    </row>
    <row r="152" spans="1:7" x14ac:dyDescent="0.2">
      <c r="B152" s="86"/>
    </row>
    <row r="153" spans="1:7" x14ac:dyDescent="0.2">
      <c r="B153" s="85" t="s">
        <v>659</v>
      </c>
    </row>
    <row r="154" spans="1:7" x14ac:dyDescent="0.2">
      <c r="B154" s="86" t="s">
        <v>660</v>
      </c>
    </row>
    <row r="155" spans="1:7" x14ac:dyDescent="0.2">
      <c r="B155" s="86" t="s">
        <v>661</v>
      </c>
    </row>
    <row r="156" spans="1:7" x14ac:dyDescent="0.2">
      <c r="B156" s="86" t="s">
        <v>662</v>
      </c>
    </row>
    <row r="157" spans="1:7" x14ac:dyDescent="0.2">
      <c r="B157" s="86" t="s">
        <v>611</v>
      </c>
    </row>
    <row r="158" spans="1:7" x14ac:dyDescent="0.2">
      <c r="B158" s="103"/>
    </row>
    <row r="159" spans="1:7" x14ac:dyDescent="0.2">
      <c r="A159" s="104"/>
      <c r="B159" s="105"/>
      <c r="C159" s="104"/>
      <c r="D159" s="104"/>
      <c r="E159" s="104"/>
      <c r="F159" s="104"/>
      <c r="G159" s="104"/>
    </row>
    <row r="160" spans="1:7" x14ac:dyDescent="0.2">
      <c r="B160" s="106"/>
    </row>
    <row r="161" spans="2:2" x14ac:dyDescent="0.2">
      <c r="B161" s="106"/>
    </row>
    <row r="163" spans="2:2" x14ac:dyDescent="0.2">
      <c r="B163" s="106"/>
    </row>
    <row r="164" spans="2:2" x14ac:dyDescent="0.2">
      <c r="B164" s="106"/>
    </row>
    <row r="165" spans="2:2" x14ac:dyDescent="0.2">
      <c r="B165" s="106"/>
    </row>
  </sheetData>
  <mergeCells count="1">
    <mergeCell ref="C19:C20"/>
  </mergeCells>
  <hyperlinks>
    <hyperlink ref="B67" r:id="rId1" display="www.dch-hoteldaten.de"/>
    <hyperlink ref="B146" r:id="rId2"/>
    <hyperlink ref="B150" r:id="rId3"/>
    <hyperlink ref="B66" r:id="rId4" display="flaskamp@dch-hoteldaten.de"/>
    <hyperlink ref="B55" r:id="rId5"/>
    <hyperlink ref="B56" r:id="rId6"/>
    <hyperlink ref="C28" r:id="rId7"/>
    <hyperlink ref="B35" r:id="rId8"/>
    <hyperlink ref="B142" r:id="rId9"/>
    <hyperlink ref="B131" r:id="rId10"/>
    <hyperlink ref="B132" r:id="rId11"/>
  </hyperlinks>
  <pageMargins left="0.75" right="0.75" top="1" bottom="1" header="0.4921259845" footer="0.4921259845"/>
  <pageSetup paperSize="9" orientation="portrait" r:id="rId12"/>
  <headerFooter alignWithMargins="0"/>
  <drawing r:id="rId1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H308"/>
  <sheetViews>
    <sheetView zoomScaleNormal="100" workbookViewId="0">
      <pane xSplit="5" ySplit="13" topLeftCell="F14" activePane="bottomRight" state="frozen"/>
      <selection pane="topRight" activeCell="G1" sqref="G1"/>
      <selection pane="bottomLeft" activeCell="A14" sqref="A14"/>
      <selection pane="bottomRight" activeCell="B344" sqref="B344"/>
    </sheetView>
  </sheetViews>
  <sheetFormatPr defaultColWidth="11.42578125" defaultRowHeight="12.75" x14ac:dyDescent="0.2"/>
  <cols>
    <col min="1" max="1" width="4.7109375" style="7" customWidth="1"/>
    <col min="2" max="2" width="42.28515625" style="5" customWidth="1"/>
    <col min="3" max="3" width="15.28515625" style="1" customWidth="1"/>
    <col min="4" max="4" width="24" style="36" customWidth="1"/>
    <col min="5" max="5" width="10" style="2" customWidth="1"/>
    <col min="6" max="12" width="9.7109375" style="34" customWidth="1"/>
    <col min="13" max="13" width="11.42578125" style="4"/>
    <col min="14" max="14" width="17.5703125" style="4" bestFit="1" customWidth="1"/>
    <col min="15" max="16384" width="11.42578125" style="4"/>
  </cols>
  <sheetData>
    <row r="1" spans="1:34" ht="12.75" customHeight="1" x14ac:dyDescent="0.2">
      <c r="A1" s="131"/>
      <c r="B1" s="131"/>
      <c r="E1" s="132" t="s">
        <v>1</v>
      </c>
      <c r="F1" s="129" t="s">
        <v>667</v>
      </c>
      <c r="G1" s="129" t="s">
        <v>668</v>
      </c>
      <c r="H1" s="129" t="s">
        <v>669</v>
      </c>
      <c r="I1" s="129" t="s">
        <v>670</v>
      </c>
      <c r="J1" s="129" t="s">
        <v>671</v>
      </c>
      <c r="K1" s="129" t="s">
        <v>672</v>
      </c>
      <c r="L1" s="129" t="s">
        <v>673</v>
      </c>
      <c r="N1" s="112"/>
      <c r="O1" s="112"/>
      <c r="P1" s="112"/>
      <c r="Q1" s="112"/>
      <c r="R1" s="47"/>
      <c r="Y1" s="112"/>
      <c r="Z1" s="112"/>
      <c r="AA1" s="112"/>
      <c r="AB1" s="112"/>
      <c r="AC1" s="112"/>
      <c r="AD1" s="112"/>
      <c r="AE1" s="112"/>
      <c r="AF1" s="112"/>
      <c r="AG1" s="112"/>
      <c r="AH1" s="112"/>
    </row>
    <row r="2" spans="1:34" ht="12.75" customHeight="1" x14ac:dyDescent="0.2">
      <c r="A2" s="131"/>
      <c r="B2" s="131"/>
      <c r="E2" s="133"/>
      <c r="F2" s="130"/>
      <c r="G2" s="130"/>
      <c r="H2" s="130"/>
      <c r="I2" s="130"/>
      <c r="J2" s="130"/>
      <c r="K2" s="130"/>
      <c r="L2" s="130"/>
      <c r="N2" s="113" t="s">
        <v>674</v>
      </c>
      <c r="O2" s="114"/>
      <c r="P2" s="115" t="s">
        <v>675</v>
      </c>
      <c r="Q2" s="113"/>
      <c r="R2" s="116"/>
      <c r="Y2" s="112"/>
      <c r="Z2" s="113" t="s">
        <v>676</v>
      </c>
      <c r="AA2" s="114"/>
      <c r="AB2" s="115" t="s">
        <v>675</v>
      </c>
      <c r="AC2" s="112"/>
      <c r="AD2" s="113" t="s">
        <v>676</v>
      </c>
      <c r="AE2" s="114"/>
      <c r="AF2" s="115" t="s">
        <v>675</v>
      </c>
      <c r="AG2" s="112"/>
      <c r="AH2" s="112"/>
    </row>
    <row r="3" spans="1:34" ht="12.75" customHeight="1" x14ac:dyDescent="0.2">
      <c r="A3" s="131"/>
      <c r="B3" s="131"/>
      <c r="D3" s="37"/>
      <c r="E3" s="133"/>
      <c r="F3" s="130"/>
      <c r="G3" s="130"/>
      <c r="H3" s="130"/>
      <c r="I3" s="130"/>
      <c r="J3" s="130"/>
      <c r="K3" s="130"/>
      <c r="L3" s="130"/>
      <c r="N3" s="117" t="s">
        <v>532</v>
      </c>
      <c r="O3" s="118">
        <f>E268</f>
        <v>192692</v>
      </c>
      <c r="P3" s="119">
        <f>O3/$O$10</f>
        <v>0.49901591116267507</v>
      </c>
      <c r="Q3" s="117"/>
      <c r="R3" s="120"/>
      <c r="Y3" s="112"/>
      <c r="Z3" s="117" t="s">
        <v>539</v>
      </c>
      <c r="AA3" s="118">
        <f>L11</f>
        <v>22136</v>
      </c>
      <c r="AB3" s="119">
        <f>AA3/$AA$10</f>
        <v>5.7325764481644156E-2</v>
      </c>
      <c r="AC3" s="112"/>
      <c r="AD3" s="117" t="s">
        <v>677</v>
      </c>
      <c r="AE3" s="118">
        <f>L11</f>
        <v>22136</v>
      </c>
      <c r="AF3" s="119">
        <f>AE3/$AA$10</f>
        <v>5.7325764481644156E-2</v>
      </c>
      <c r="AG3" s="112"/>
      <c r="AH3" s="112"/>
    </row>
    <row r="4" spans="1:34" ht="12.75" customHeight="1" x14ac:dyDescent="0.2">
      <c r="A4" s="131"/>
      <c r="B4" s="131"/>
      <c r="C4" s="121" t="s">
        <v>536</v>
      </c>
      <c r="D4" s="38"/>
      <c r="E4" s="133"/>
      <c r="F4" s="130"/>
      <c r="G4" s="130"/>
      <c r="H4" s="130"/>
      <c r="I4" s="130"/>
      <c r="J4" s="130"/>
      <c r="K4" s="130"/>
      <c r="L4" s="130"/>
      <c r="N4" s="117" t="s">
        <v>529</v>
      </c>
      <c r="O4" s="118">
        <f>E151</f>
        <v>80393</v>
      </c>
      <c r="P4" s="119">
        <f t="shared" ref="P4:P9" si="0">O4/$O$10</f>
        <v>0.20819435236595674</v>
      </c>
      <c r="Q4" s="117"/>
      <c r="R4" s="120"/>
      <c r="Y4" s="112"/>
      <c r="Z4" s="117" t="s">
        <v>540</v>
      </c>
      <c r="AA4" s="118">
        <f>K11</f>
        <v>86301</v>
      </c>
      <c r="AB4" s="119">
        <f t="shared" ref="AB4:AB9" si="1">AA4/$AA$10</f>
        <v>0.22349434407889285</v>
      </c>
      <c r="AC4" s="112"/>
      <c r="AD4" s="117" t="s">
        <v>678</v>
      </c>
      <c r="AE4" s="118">
        <f>K11</f>
        <v>86301</v>
      </c>
      <c r="AF4" s="119">
        <f t="shared" ref="AF4:AF9" si="2">AE4/$AA$10</f>
        <v>0.22349434407889285</v>
      </c>
      <c r="AG4" s="112"/>
      <c r="AH4" s="112"/>
    </row>
    <row r="5" spans="1:34" ht="12.75" customHeight="1" x14ac:dyDescent="0.2">
      <c r="A5" s="131"/>
      <c r="B5" s="131"/>
      <c r="C5" s="122" t="s">
        <v>665</v>
      </c>
      <c r="D5" s="39"/>
      <c r="E5" s="133"/>
      <c r="F5" s="130"/>
      <c r="G5" s="130"/>
      <c r="H5" s="130"/>
      <c r="I5" s="130"/>
      <c r="J5" s="130"/>
      <c r="K5" s="130"/>
      <c r="L5" s="130"/>
      <c r="N5" s="117" t="s">
        <v>528</v>
      </c>
      <c r="O5" s="118">
        <f>E108</f>
        <v>74670</v>
      </c>
      <c r="P5" s="119">
        <f t="shared" si="0"/>
        <v>0.19337345653434987</v>
      </c>
      <c r="Q5" s="117"/>
      <c r="R5" s="120"/>
      <c r="Y5" s="112"/>
      <c r="Z5" s="117" t="s">
        <v>541</v>
      </c>
      <c r="AA5" s="118">
        <f>J11</f>
        <v>173101</v>
      </c>
      <c r="AB5" s="119">
        <f t="shared" si="1"/>
        <v>0.44828095218364133</v>
      </c>
      <c r="AC5" s="112"/>
      <c r="AD5" s="117" t="s">
        <v>679</v>
      </c>
      <c r="AE5" s="118">
        <f>J11</f>
        <v>173101</v>
      </c>
      <c r="AF5" s="119">
        <f t="shared" si="2"/>
        <v>0.44828095218364133</v>
      </c>
      <c r="AG5" s="112"/>
      <c r="AH5" s="112"/>
    </row>
    <row r="6" spans="1:34" ht="12.75" customHeight="1" x14ac:dyDescent="0.2">
      <c r="B6" s="6"/>
      <c r="E6" s="133"/>
      <c r="F6" s="130"/>
      <c r="G6" s="130"/>
      <c r="H6" s="130"/>
      <c r="I6" s="130"/>
      <c r="J6" s="130"/>
      <c r="K6" s="130"/>
      <c r="L6" s="130"/>
      <c r="N6" s="117" t="s">
        <v>527</v>
      </c>
      <c r="O6" s="118">
        <f>E72</f>
        <v>15674</v>
      </c>
      <c r="P6" s="119">
        <f t="shared" si="0"/>
        <v>4.0591074832186956E-2</v>
      </c>
      <c r="Q6" s="117"/>
      <c r="R6" s="120"/>
      <c r="Y6" s="112"/>
      <c r="Z6" s="117" t="s">
        <v>542</v>
      </c>
      <c r="AA6" s="118">
        <f>I11</f>
        <v>85213</v>
      </c>
      <c r="AB6" s="119">
        <f t="shared" si="1"/>
        <v>0.22067674235518356</v>
      </c>
      <c r="AC6" s="112"/>
      <c r="AD6" s="117" t="s">
        <v>680</v>
      </c>
      <c r="AE6" s="118">
        <f>I11</f>
        <v>85213</v>
      </c>
      <c r="AF6" s="119">
        <f t="shared" si="2"/>
        <v>0.22067674235518356</v>
      </c>
      <c r="AG6" s="112"/>
      <c r="AH6" s="112"/>
    </row>
    <row r="7" spans="1:34" ht="12.75" customHeight="1" x14ac:dyDescent="0.2">
      <c r="A7" s="8"/>
      <c r="B7" s="9" t="s">
        <v>535</v>
      </c>
      <c r="C7" s="10" t="s">
        <v>0</v>
      </c>
      <c r="D7" s="10" t="s">
        <v>681</v>
      </c>
      <c r="E7" s="133"/>
      <c r="F7" s="130"/>
      <c r="G7" s="130"/>
      <c r="H7" s="130"/>
      <c r="I7" s="130"/>
      <c r="J7" s="130"/>
      <c r="K7" s="130"/>
      <c r="L7" s="130"/>
      <c r="N7" s="117" t="s">
        <v>530</v>
      </c>
      <c r="O7" s="118">
        <f>E178</f>
        <v>12821</v>
      </c>
      <c r="P7" s="119">
        <f t="shared" si="0"/>
        <v>3.3202639429850002E-2</v>
      </c>
      <c r="Q7" s="117"/>
      <c r="R7" s="120"/>
      <c r="Y7" s="112"/>
      <c r="Z7" s="117" t="s">
        <v>543</v>
      </c>
      <c r="AA7" s="118">
        <f>H11</f>
        <v>19390</v>
      </c>
      <c r="AB7" s="119">
        <f t="shared" si="1"/>
        <v>5.0214427778238167E-2</v>
      </c>
      <c r="AC7" s="112"/>
      <c r="AD7" s="117" t="s">
        <v>682</v>
      </c>
      <c r="AE7" s="118">
        <f>H11</f>
        <v>19390</v>
      </c>
      <c r="AF7" s="119">
        <f t="shared" si="2"/>
        <v>5.0214427778238167E-2</v>
      </c>
      <c r="AG7" s="112"/>
      <c r="AH7" s="112"/>
    </row>
    <row r="8" spans="1:34" x14ac:dyDescent="0.2">
      <c r="A8" s="11"/>
      <c r="B8" s="12"/>
      <c r="C8" s="13"/>
      <c r="D8" s="40"/>
      <c r="F8" s="14"/>
      <c r="G8" s="14"/>
      <c r="H8" s="35"/>
      <c r="I8" s="35"/>
      <c r="J8" s="35"/>
      <c r="K8" s="14"/>
      <c r="L8" s="35"/>
      <c r="M8" s="47"/>
      <c r="N8" s="117" t="s">
        <v>533</v>
      </c>
      <c r="O8" s="118">
        <f>E285</f>
        <v>7787</v>
      </c>
      <c r="P8" s="119">
        <f t="shared" si="0"/>
        <v>2.016605204276125E-2</v>
      </c>
      <c r="Q8" s="117"/>
      <c r="R8" s="120"/>
      <c r="Y8" s="112"/>
      <c r="Z8" s="117" t="s">
        <v>544</v>
      </c>
      <c r="AA8" s="118">
        <v>0</v>
      </c>
      <c r="AB8" s="119">
        <f t="shared" si="1"/>
        <v>0</v>
      </c>
      <c r="AC8" s="112"/>
      <c r="AD8" s="117" t="s">
        <v>683</v>
      </c>
      <c r="AE8" s="118">
        <v>0</v>
      </c>
      <c r="AF8" s="119">
        <f t="shared" si="2"/>
        <v>0</v>
      </c>
      <c r="AG8" s="112"/>
      <c r="AH8" s="112"/>
    </row>
    <row r="9" spans="1:34" x14ac:dyDescent="0.2">
      <c r="A9" s="11"/>
      <c r="B9" s="109"/>
      <c r="C9" s="13"/>
      <c r="D9" s="40"/>
      <c r="E9" s="15"/>
      <c r="F9" s="16"/>
      <c r="G9" s="16"/>
      <c r="H9" s="16"/>
      <c r="I9" s="16"/>
      <c r="J9" s="16"/>
      <c r="K9" s="16"/>
      <c r="L9" s="16"/>
      <c r="M9" s="47"/>
      <c r="N9" s="117" t="s">
        <v>531</v>
      </c>
      <c r="O9" s="118">
        <f>E208</f>
        <v>2107</v>
      </c>
      <c r="P9" s="119">
        <f t="shared" si="0"/>
        <v>5.456513632220104E-3</v>
      </c>
      <c r="Q9" s="117"/>
      <c r="R9" s="120"/>
      <c r="Y9" s="112"/>
      <c r="Z9" s="117" t="s">
        <v>538</v>
      </c>
      <c r="AA9" s="118">
        <f>F11</f>
        <v>3</v>
      </c>
      <c r="AB9" s="119">
        <f t="shared" si="1"/>
        <v>7.7691223999337042E-6</v>
      </c>
      <c r="AC9" s="112"/>
      <c r="AD9" s="117" t="s">
        <v>684</v>
      </c>
      <c r="AE9" s="118">
        <f>F11</f>
        <v>3</v>
      </c>
      <c r="AF9" s="119">
        <f t="shared" si="2"/>
        <v>7.7691223999337042E-6</v>
      </c>
      <c r="AG9" s="112"/>
      <c r="AH9" s="112"/>
    </row>
    <row r="10" spans="1:34" x14ac:dyDescent="0.2">
      <c r="A10" s="11"/>
      <c r="B10" s="17"/>
      <c r="C10" s="13"/>
      <c r="D10" s="40"/>
      <c r="E10" s="15"/>
      <c r="F10" s="16"/>
      <c r="G10" s="16"/>
      <c r="H10" s="16"/>
      <c r="I10" s="16"/>
      <c r="J10" s="16"/>
      <c r="K10" s="16"/>
      <c r="L10" s="16"/>
      <c r="M10" s="47"/>
      <c r="N10" s="123" t="s">
        <v>534</v>
      </c>
      <c r="O10" s="124">
        <f>SUM(O3:O9)</f>
        <v>386144</v>
      </c>
      <c r="P10" s="125">
        <f>SUM(P3:P9)</f>
        <v>1</v>
      </c>
      <c r="Q10" s="123"/>
      <c r="R10" s="124"/>
      <c r="Y10" s="112"/>
      <c r="Z10" s="123" t="s">
        <v>534</v>
      </c>
      <c r="AA10" s="124">
        <f>SUM(AA3:AA9)</f>
        <v>386144</v>
      </c>
      <c r="AB10" s="125">
        <f>SUM(AB3:AB9)</f>
        <v>1</v>
      </c>
      <c r="AC10" s="112"/>
      <c r="AD10" s="123" t="s">
        <v>534</v>
      </c>
      <c r="AE10" s="124">
        <f>SUM(AE3:AE9)</f>
        <v>386144</v>
      </c>
      <c r="AF10" s="125">
        <f>SUM(AF3:AF9)</f>
        <v>1</v>
      </c>
      <c r="AG10" s="112"/>
      <c r="AH10" s="112"/>
    </row>
    <row r="11" spans="1:34" x14ac:dyDescent="0.2">
      <c r="A11" s="18"/>
      <c r="B11" s="19" t="s">
        <v>2</v>
      </c>
      <c r="C11" s="20"/>
      <c r="D11" s="41"/>
      <c r="E11" s="21">
        <f t="shared" ref="E11:L11" si="3">SUM(E72,E108,E151,E178,E208,E268,E285)</f>
        <v>386144</v>
      </c>
      <c r="F11" s="70">
        <f t="shared" si="3"/>
        <v>3</v>
      </c>
      <c r="G11" s="70">
        <f t="shared" si="3"/>
        <v>0</v>
      </c>
      <c r="H11" s="70">
        <f t="shared" si="3"/>
        <v>19390</v>
      </c>
      <c r="I11" s="70">
        <f t="shared" si="3"/>
        <v>85213</v>
      </c>
      <c r="J11" s="70">
        <f t="shared" si="3"/>
        <v>173101</v>
      </c>
      <c r="K11" s="70">
        <f t="shared" si="3"/>
        <v>86301</v>
      </c>
      <c r="L11" s="70">
        <f t="shared" si="3"/>
        <v>22136</v>
      </c>
      <c r="M11" s="47"/>
      <c r="N11" s="112"/>
      <c r="O11" s="112"/>
      <c r="P11" s="112"/>
      <c r="Q11" s="112"/>
      <c r="R11" s="47"/>
      <c r="Y11" s="112"/>
      <c r="Z11" s="112"/>
      <c r="AA11" s="112"/>
      <c r="AB11" s="112"/>
      <c r="AC11" s="112"/>
      <c r="AD11" s="112"/>
      <c r="AE11" s="112"/>
      <c r="AF11" s="112"/>
      <c r="AG11" s="112"/>
      <c r="AH11" s="112"/>
    </row>
    <row r="12" spans="1:34" x14ac:dyDescent="0.2">
      <c r="A12" s="11"/>
      <c r="C12" s="22"/>
      <c r="D12" s="42"/>
      <c r="F12" s="16"/>
      <c r="G12" s="16"/>
      <c r="H12" s="16"/>
      <c r="I12" s="16"/>
      <c r="J12" s="16"/>
      <c r="K12" s="16"/>
      <c r="L12" s="16"/>
      <c r="M12" s="47"/>
    </row>
    <row r="13" spans="1:34" x14ac:dyDescent="0.2">
      <c r="A13" s="23"/>
      <c r="B13" s="24"/>
      <c r="C13" s="25"/>
      <c r="D13" s="43"/>
      <c r="E13" s="26"/>
      <c r="F13" s="68" t="s">
        <v>537</v>
      </c>
      <c r="G13" s="68" t="s">
        <v>537</v>
      </c>
      <c r="H13" s="68" t="s">
        <v>537</v>
      </c>
      <c r="I13" s="68" t="s">
        <v>537</v>
      </c>
      <c r="J13" s="68" t="s">
        <v>537</v>
      </c>
      <c r="K13" s="68" t="s">
        <v>537</v>
      </c>
      <c r="L13" s="68" t="s">
        <v>537</v>
      </c>
      <c r="M13" s="47"/>
    </row>
    <row r="14" spans="1:34" x14ac:dyDescent="0.2">
      <c r="A14" s="8"/>
      <c r="B14" s="28" t="s">
        <v>11</v>
      </c>
      <c r="C14" s="10" t="s">
        <v>12</v>
      </c>
      <c r="D14" s="44" t="s">
        <v>514</v>
      </c>
      <c r="E14" s="21">
        <f t="shared" ref="E14:E71" si="4">SUM(F14,G14,H14,I14,J14,K14,L14)</f>
        <v>80</v>
      </c>
      <c r="F14" s="27"/>
      <c r="G14" s="27"/>
      <c r="H14" s="29">
        <v>14</v>
      </c>
      <c r="I14" s="29">
        <v>20</v>
      </c>
      <c r="J14" s="29">
        <v>39</v>
      </c>
      <c r="K14" s="29">
        <v>5</v>
      </c>
      <c r="L14" s="29">
        <v>2</v>
      </c>
      <c r="M14" s="110"/>
    </row>
    <row r="15" spans="1:34" x14ac:dyDescent="0.2">
      <c r="A15" s="8"/>
      <c r="B15" s="28" t="s">
        <v>17</v>
      </c>
      <c r="C15" s="30" t="s">
        <v>18</v>
      </c>
      <c r="D15" s="44" t="s">
        <v>513</v>
      </c>
      <c r="E15" s="21">
        <f t="shared" si="4"/>
        <v>37</v>
      </c>
      <c r="F15" s="27"/>
      <c r="G15" s="27"/>
      <c r="H15" s="29">
        <v>3</v>
      </c>
      <c r="I15" s="29">
        <v>8</v>
      </c>
      <c r="J15" s="29">
        <v>17</v>
      </c>
      <c r="K15" s="29">
        <v>7</v>
      </c>
      <c r="L15" s="29">
        <v>2</v>
      </c>
      <c r="M15" s="110"/>
    </row>
    <row r="16" spans="1:34" x14ac:dyDescent="0.2">
      <c r="A16" s="8"/>
      <c r="B16" s="28" t="s">
        <v>49</v>
      </c>
      <c r="C16" s="30" t="s">
        <v>50</v>
      </c>
      <c r="D16" s="44" t="s">
        <v>523</v>
      </c>
      <c r="E16" s="21">
        <f t="shared" si="4"/>
        <v>34</v>
      </c>
      <c r="F16" s="27"/>
      <c r="G16" s="27"/>
      <c r="H16" s="29">
        <v>0</v>
      </c>
      <c r="I16" s="29">
        <v>10</v>
      </c>
      <c r="J16" s="29">
        <v>16</v>
      </c>
      <c r="K16" s="29">
        <v>6</v>
      </c>
      <c r="L16" s="29">
        <v>2</v>
      </c>
      <c r="M16" s="110"/>
    </row>
    <row r="17" spans="1:26" x14ac:dyDescent="0.2">
      <c r="A17" s="8"/>
      <c r="B17" s="28" t="s">
        <v>61</v>
      </c>
      <c r="C17" s="30" t="s">
        <v>62</v>
      </c>
      <c r="D17" s="44" t="s">
        <v>520</v>
      </c>
      <c r="E17" s="21">
        <f t="shared" si="4"/>
        <v>36</v>
      </c>
      <c r="F17" s="27"/>
      <c r="G17" s="27"/>
      <c r="H17" s="29">
        <v>2</v>
      </c>
      <c r="I17" s="29">
        <v>6</v>
      </c>
      <c r="J17" s="29">
        <v>18</v>
      </c>
      <c r="K17" s="29">
        <v>7</v>
      </c>
      <c r="L17" s="29">
        <v>3</v>
      </c>
      <c r="M17" s="110"/>
    </row>
    <row r="18" spans="1:26" x14ac:dyDescent="0.2">
      <c r="A18" s="8"/>
      <c r="B18" s="28" t="s">
        <v>69</v>
      </c>
      <c r="C18" s="30" t="s">
        <v>70</v>
      </c>
      <c r="D18" s="44" t="s">
        <v>523</v>
      </c>
      <c r="E18" s="21">
        <f t="shared" si="4"/>
        <v>10</v>
      </c>
      <c r="F18" s="27"/>
      <c r="G18" s="27"/>
      <c r="H18" s="29">
        <v>1</v>
      </c>
      <c r="I18" s="29">
        <v>3</v>
      </c>
      <c r="J18" s="29">
        <v>3</v>
      </c>
      <c r="K18" s="29">
        <v>1</v>
      </c>
      <c r="L18" s="29">
        <v>2</v>
      </c>
      <c r="M18" s="110"/>
    </row>
    <row r="19" spans="1:26" x14ac:dyDescent="0.2">
      <c r="A19" s="8"/>
      <c r="B19" s="28" t="s">
        <v>71</v>
      </c>
      <c r="C19" s="30" t="s">
        <v>72</v>
      </c>
      <c r="D19" s="44" t="s">
        <v>508</v>
      </c>
      <c r="E19" s="21">
        <f t="shared" si="4"/>
        <v>22</v>
      </c>
      <c r="F19" s="27"/>
      <c r="G19" s="27"/>
      <c r="H19" s="29">
        <v>2</v>
      </c>
      <c r="I19" s="29">
        <v>11</v>
      </c>
      <c r="J19" s="29">
        <v>7</v>
      </c>
      <c r="K19" s="29">
        <v>2</v>
      </c>
      <c r="L19" s="29">
        <v>0</v>
      </c>
      <c r="M19" s="110"/>
    </row>
    <row r="20" spans="1:26" x14ac:dyDescent="0.2">
      <c r="A20" s="8"/>
      <c r="B20" s="28" t="s">
        <v>75</v>
      </c>
      <c r="C20" s="30" t="s">
        <v>76</v>
      </c>
      <c r="D20" s="44" t="s">
        <v>513</v>
      </c>
      <c r="E20" s="21">
        <f t="shared" si="4"/>
        <v>68</v>
      </c>
      <c r="F20" s="27"/>
      <c r="G20" s="27"/>
      <c r="H20" s="29">
        <v>3</v>
      </c>
      <c r="I20" s="29">
        <v>5</v>
      </c>
      <c r="J20" s="29">
        <v>25</v>
      </c>
      <c r="K20" s="29">
        <v>25</v>
      </c>
      <c r="L20" s="29">
        <v>10</v>
      </c>
      <c r="M20" s="110"/>
    </row>
    <row r="21" spans="1:26" x14ac:dyDescent="0.2">
      <c r="A21" s="8"/>
      <c r="B21" s="28" t="s">
        <v>79</v>
      </c>
      <c r="C21" s="30" t="s">
        <v>80</v>
      </c>
      <c r="D21" s="44" t="s">
        <v>523</v>
      </c>
      <c r="E21" s="21">
        <f t="shared" si="4"/>
        <v>74</v>
      </c>
      <c r="F21" s="27"/>
      <c r="G21" s="27"/>
      <c r="H21" s="29">
        <v>5</v>
      </c>
      <c r="I21" s="29">
        <v>26</v>
      </c>
      <c r="J21" s="29">
        <v>32</v>
      </c>
      <c r="K21" s="29">
        <v>8</v>
      </c>
      <c r="L21" s="29">
        <v>3</v>
      </c>
      <c r="M21" s="110"/>
    </row>
    <row r="22" spans="1:26" x14ac:dyDescent="0.2">
      <c r="A22" s="8"/>
      <c r="B22" s="28" t="s">
        <v>83</v>
      </c>
      <c r="C22" s="30" t="s">
        <v>84</v>
      </c>
      <c r="D22" s="44" t="s">
        <v>513</v>
      </c>
      <c r="E22" s="21">
        <f t="shared" si="4"/>
        <v>3</v>
      </c>
      <c r="F22" s="27"/>
      <c r="G22" s="27"/>
      <c r="H22" s="27">
        <v>1</v>
      </c>
      <c r="I22" s="27">
        <v>0</v>
      </c>
      <c r="J22" s="27">
        <v>2</v>
      </c>
      <c r="K22" s="27">
        <v>0</v>
      </c>
      <c r="L22" s="27">
        <v>0</v>
      </c>
      <c r="M22" s="110"/>
    </row>
    <row r="23" spans="1:26" x14ac:dyDescent="0.2">
      <c r="A23" s="8"/>
      <c r="B23" s="28" t="s">
        <v>87</v>
      </c>
      <c r="C23" s="30" t="s">
        <v>88</v>
      </c>
      <c r="D23" s="44" t="s">
        <v>513</v>
      </c>
      <c r="E23" s="21">
        <f t="shared" si="4"/>
        <v>4</v>
      </c>
      <c r="F23" s="27"/>
      <c r="G23" s="27"/>
      <c r="H23" s="27">
        <v>2</v>
      </c>
      <c r="I23" s="27">
        <v>1</v>
      </c>
      <c r="J23" s="27">
        <v>1</v>
      </c>
      <c r="K23" s="27">
        <v>0</v>
      </c>
      <c r="L23" s="27">
        <v>0</v>
      </c>
      <c r="M23" s="110"/>
    </row>
    <row r="24" spans="1:26" x14ac:dyDescent="0.2">
      <c r="A24" s="8"/>
      <c r="B24" s="28" t="s">
        <v>99</v>
      </c>
      <c r="C24" s="30" t="s">
        <v>100</v>
      </c>
      <c r="D24" s="44" t="s">
        <v>508</v>
      </c>
      <c r="E24" s="21">
        <f t="shared" si="4"/>
        <v>7</v>
      </c>
      <c r="F24" s="27"/>
      <c r="G24" s="27"/>
      <c r="H24" s="27">
        <v>0</v>
      </c>
      <c r="I24" s="27">
        <v>1</v>
      </c>
      <c r="J24" s="27">
        <v>6</v>
      </c>
      <c r="K24" s="27">
        <v>0</v>
      </c>
      <c r="L24" s="27">
        <v>0</v>
      </c>
      <c r="M24" s="110"/>
    </row>
    <row r="25" spans="1:26" x14ac:dyDescent="0.2">
      <c r="A25" s="8"/>
      <c r="B25" s="28" t="s">
        <v>103</v>
      </c>
      <c r="C25" s="30" t="s">
        <v>104</v>
      </c>
      <c r="D25" s="44" t="s">
        <v>513</v>
      </c>
      <c r="E25" s="21">
        <f t="shared" si="4"/>
        <v>33</v>
      </c>
      <c r="F25" s="27"/>
      <c r="G25" s="27"/>
      <c r="H25" s="27">
        <v>5</v>
      </c>
      <c r="I25" s="27">
        <v>6</v>
      </c>
      <c r="J25" s="27">
        <v>12</v>
      </c>
      <c r="K25" s="27">
        <v>8</v>
      </c>
      <c r="L25" s="27">
        <v>2</v>
      </c>
      <c r="M25" s="110"/>
    </row>
    <row r="26" spans="1:26" x14ac:dyDescent="0.2">
      <c r="A26" s="8"/>
      <c r="B26" s="28" t="s">
        <v>101</v>
      </c>
      <c r="C26" s="30" t="s">
        <v>102</v>
      </c>
      <c r="D26" s="44" t="s">
        <v>513</v>
      </c>
      <c r="E26" s="21">
        <f t="shared" si="4"/>
        <v>20</v>
      </c>
      <c r="F26" s="27"/>
      <c r="G26" s="27"/>
      <c r="H26" s="27">
        <v>4</v>
      </c>
      <c r="I26" s="27">
        <v>7</v>
      </c>
      <c r="J26" s="27">
        <v>9</v>
      </c>
      <c r="K26" s="27">
        <v>0</v>
      </c>
      <c r="L26" s="27">
        <v>0</v>
      </c>
      <c r="M26" s="110"/>
    </row>
    <row r="27" spans="1:26" x14ac:dyDescent="0.2">
      <c r="A27" s="8"/>
      <c r="B27" s="28" t="s">
        <v>109</v>
      </c>
      <c r="C27" s="30" t="s">
        <v>110</v>
      </c>
      <c r="D27" s="44" t="s">
        <v>523</v>
      </c>
      <c r="E27" s="21">
        <f t="shared" si="4"/>
        <v>43</v>
      </c>
      <c r="F27" s="27"/>
      <c r="G27" s="27"/>
      <c r="H27" s="29">
        <v>3</v>
      </c>
      <c r="I27" s="29">
        <v>4</v>
      </c>
      <c r="J27" s="29">
        <v>18</v>
      </c>
      <c r="K27" s="29">
        <v>16</v>
      </c>
      <c r="L27" s="29">
        <v>2</v>
      </c>
      <c r="M27" s="110"/>
    </row>
    <row r="28" spans="1:26" x14ac:dyDescent="0.2">
      <c r="A28" s="8"/>
      <c r="B28" s="28" t="s">
        <v>125</v>
      </c>
      <c r="C28" s="30" t="s">
        <v>126</v>
      </c>
      <c r="D28" s="44" t="s">
        <v>508</v>
      </c>
      <c r="E28" s="21">
        <f t="shared" si="4"/>
        <v>7</v>
      </c>
      <c r="F28" s="27"/>
      <c r="G28" s="27"/>
      <c r="H28" s="27">
        <v>2</v>
      </c>
      <c r="I28" s="27">
        <v>0</v>
      </c>
      <c r="J28" s="27">
        <v>4</v>
      </c>
      <c r="K28" s="27">
        <v>1</v>
      </c>
      <c r="L28" s="27">
        <v>0</v>
      </c>
      <c r="M28" s="110"/>
      <c r="Y28" s="47"/>
      <c r="Z28" s="47"/>
    </row>
    <row r="29" spans="1:26" x14ac:dyDescent="0.2">
      <c r="A29" s="8"/>
      <c r="B29" s="28" t="s">
        <v>133</v>
      </c>
      <c r="C29" s="30" t="s">
        <v>134</v>
      </c>
      <c r="D29" s="44" t="s">
        <v>514</v>
      </c>
      <c r="E29" s="21">
        <f t="shared" si="4"/>
        <v>1284</v>
      </c>
      <c r="F29" s="27"/>
      <c r="G29" s="27"/>
      <c r="H29" s="29">
        <v>490</v>
      </c>
      <c r="I29" s="29">
        <v>347</v>
      </c>
      <c r="J29" s="29">
        <v>335</v>
      </c>
      <c r="K29" s="29">
        <v>83</v>
      </c>
      <c r="L29" s="29">
        <v>29</v>
      </c>
      <c r="M29" s="110"/>
      <c r="Y29" s="47"/>
      <c r="Z29" s="47"/>
    </row>
    <row r="30" spans="1:26" x14ac:dyDescent="0.2">
      <c r="A30" s="8"/>
      <c r="B30" s="28" t="s">
        <v>137</v>
      </c>
      <c r="C30" s="30" t="s">
        <v>138</v>
      </c>
      <c r="D30" s="44" t="s">
        <v>513</v>
      </c>
      <c r="E30" s="21">
        <f t="shared" si="4"/>
        <v>12</v>
      </c>
      <c r="F30" s="27"/>
      <c r="G30" s="27"/>
      <c r="H30" s="27">
        <v>4</v>
      </c>
      <c r="I30" s="27">
        <v>2</v>
      </c>
      <c r="J30" s="27">
        <v>5</v>
      </c>
      <c r="K30" s="27">
        <v>1</v>
      </c>
      <c r="L30" s="27">
        <v>0</v>
      </c>
      <c r="M30" s="110"/>
      <c r="Y30" s="47"/>
      <c r="Z30" s="47"/>
    </row>
    <row r="31" spans="1:26" x14ac:dyDescent="0.2">
      <c r="A31" s="8"/>
      <c r="B31" s="28" t="s">
        <v>139</v>
      </c>
      <c r="C31" s="30" t="s">
        <v>140</v>
      </c>
      <c r="D31" s="73" t="s">
        <v>508</v>
      </c>
      <c r="E31" s="21">
        <f t="shared" si="4"/>
        <v>2</v>
      </c>
      <c r="F31" s="27"/>
      <c r="G31" s="27"/>
      <c r="H31" s="27">
        <v>1</v>
      </c>
      <c r="I31" s="27">
        <v>0</v>
      </c>
      <c r="J31" s="27">
        <v>1</v>
      </c>
      <c r="K31" s="27">
        <v>0</v>
      </c>
      <c r="L31" s="27">
        <v>0</v>
      </c>
      <c r="M31" s="110"/>
      <c r="Y31" s="47"/>
      <c r="Z31" s="47"/>
    </row>
    <row r="32" spans="1:26" x14ac:dyDescent="0.2">
      <c r="A32" s="8"/>
      <c r="B32" s="28" t="s">
        <v>143</v>
      </c>
      <c r="C32" s="30" t="s">
        <v>144</v>
      </c>
      <c r="D32" s="44" t="s">
        <v>508</v>
      </c>
      <c r="E32" s="21">
        <f t="shared" si="4"/>
        <v>90</v>
      </c>
      <c r="F32" s="27"/>
      <c r="G32" s="27"/>
      <c r="H32" s="29">
        <v>5</v>
      </c>
      <c r="I32" s="29">
        <v>31</v>
      </c>
      <c r="J32" s="29">
        <v>47</v>
      </c>
      <c r="K32" s="29">
        <v>5</v>
      </c>
      <c r="L32" s="29">
        <v>2</v>
      </c>
      <c r="M32" s="110"/>
      <c r="Y32" s="47"/>
      <c r="Z32" s="47"/>
    </row>
    <row r="33" spans="1:26" x14ac:dyDescent="0.2">
      <c r="A33" s="8"/>
      <c r="B33" s="28" t="s">
        <v>161</v>
      </c>
      <c r="C33" s="30" t="s">
        <v>162</v>
      </c>
      <c r="D33" s="44" t="s">
        <v>513</v>
      </c>
      <c r="E33" s="21">
        <f t="shared" si="4"/>
        <v>19</v>
      </c>
      <c r="F33" s="27"/>
      <c r="G33" s="27"/>
      <c r="H33" s="29">
        <v>1</v>
      </c>
      <c r="I33" s="29">
        <v>6</v>
      </c>
      <c r="J33" s="29">
        <v>7</v>
      </c>
      <c r="K33" s="29">
        <v>4</v>
      </c>
      <c r="L33" s="29">
        <v>1</v>
      </c>
      <c r="M33" s="110"/>
      <c r="Y33" s="47"/>
      <c r="Z33" s="47"/>
    </row>
    <row r="34" spans="1:26" x14ac:dyDescent="0.2">
      <c r="A34" s="8"/>
      <c r="B34" s="28" t="s">
        <v>163</v>
      </c>
      <c r="C34" s="30" t="s">
        <v>164</v>
      </c>
      <c r="D34" s="44" t="s">
        <v>523</v>
      </c>
      <c r="E34" s="21">
        <f t="shared" si="4"/>
        <v>26</v>
      </c>
      <c r="F34" s="27"/>
      <c r="G34" s="27"/>
      <c r="H34" s="29">
        <v>2</v>
      </c>
      <c r="I34" s="29">
        <v>7</v>
      </c>
      <c r="J34" s="29">
        <v>9</v>
      </c>
      <c r="K34" s="29">
        <v>6</v>
      </c>
      <c r="L34" s="29">
        <v>2</v>
      </c>
      <c r="M34" s="110"/>
      <c r="Y34" s="47"/>
      <c r="Z34" s="47"/>
    </row>
    <row r="35" spans="1:26" x14ac:dyDescent="0.2">
      <c r="A35" s="8"/>
      <c r="B35" s="28" t="s">
        <v>169</v>
      </c>
      <c r="C35" s="30" t="s">
        <v>170</v>
      </c>
      <c r="D35" s="44" t="s">
        <v>523</v>
      </c>
      <c r="E35" s="21">
        <f t="shared" si="4"/>
        <v>204</v>
      </c>
      <c r="F35" s="27"/>
      <c r="G35" s="27"/>
      <c r="H35" s="29">
        <v>10</v>
      </c>
      <c r="I35" s="29">
        <v>15</v>
      </c>
      <c r="J35" s="29">
        <v>55</v>
      </c>
      <c r="K35" s="29">
        <v>94</v>
      </c>
      <c r="L35" s="29">
        <v>30</v>
      </c>
      <c r="M35" s="110"/>
      <c r="Y35" s="47"/>
      <c r="Z35" s="47"/>
    </row>
    <row r="36" spans="1:26" x14ac:dyDescent="0.2">
      <c r="A36" s="8"/>
      <c r="B36" s="28" t="s">
        <v>187</v>
      </c>
      <c r="C36" s="30" t="s">
        <v>188</v>
      </c>
      <c r="D36" s="44" t="s">
        <v>523</v>
      </c>
      <c r="E36" s="21">
        <f t="shared" si="4"/>
        <v>9</v>
      </c>
      <c r="F36" s="27"/>
      <c r="G36" s="27"/>
      <c r="H36" s="29">
        <v>1</v>
      </c>
      <c r="I36" s="29">
        <v>1</v>
      </c>
      <c r="J36" s="29">
        <v>6</v>
      </c>
      <c r="K36" s="29">
        <v>1</v>
      </c>
      <c r="L36" s="29">
        <v>0</v>
      </c>
      <c r="M36" s="110"/>
      <c r="Y36" s="47"/>
      <c r="Z36" s="47"/>
    </row>
    <row r="37" spans="1:26" x14ac:dyDescent="0.2">
      <c r="A37" s="8"/>
      <c r="B37" s="28" t="s">
        <v>189</v>
      </c>
      <c r="C37" s="30" t="s">
        <v>190</v>
      </c>
      <c r="D37" s="44" t="s">
        <v>523</v>
      </c>
      <c r="E37" s="21">
        <f t="shared" si="4"/>
        <v>3</v>
      </c>
      <c r="F37" s="27"/>
      <c r="G37" s="27"/>
      <c r="H37" s="27">
        <v>1</v>
      </c>
      <c r="I37" s="27">
        <v>2</v>
      </c>
      <c r="J37" s="27">
        <v>0</v>
      </c>
      <c r="K37" s="27">
        <v>0</v>
      </c>
      <c r="L37" s="27">
        <v>0</v>
      </c>
      <c r="M37" s="110"/>
      <c r="Y37" s="47"/>
      <c r="Z37" s="47"/>
    </row>
    <row r="38" spans="1:26" x14ac:dyDescent="0.2">
      <c r="A38" s="8"/>
      <c r="B38" s="28" t="s">
        <v>229</v>
      </c>
      <c r="C38" s="30" t="s">
        <v>230</v>
      </c>
      <c r="D38" s="44" t="s">
        <v>508</v>
      </c>
      <c r="E38" s="21">
        <f t="shared" si="4"/>
        <v>533</v>
      </c>
      <c r="F38" s="27"/>
      <c r="G38" s="27"/>
      <c r="H38" s="29">
        <v>116</v>
      </c>
      <c r="I38" s="29">
        <v>163</v>
      </c>
      <c r="J38" s="29">
        <v>207</v>
      </c>
      <c r="K38" s="29">
        <v>32</v>
      </c>
      <c r="L38" s="29">
        <v>15</v>
      </c>
      <c r="M38" s="110"/>
      <c r="Y38" s="47"/>
      <c r="Z38" s="47"/>
    </row>
    <row r="39" spans="1:26" x14ac:dyDescent="0.2">
      <c r="A39" s="8"/>
      <c r="B39" s="28" t="s">
        <v>249</v>
      </c>
      <c r="C39" s="30" t="s">
        <v>250</v>
      </c>
      <c r="D39" s="44" t="s">
        <v>520</v>
      </c>
      <c r="E39" s="21">
        <f t="shared" si="4"/>
        <v>12</v>
      </c>
      <c r="F39" s="27"/>
      <c r="G39" s="27"/>
      <c r="H39" s="29">
        <v>1</v>
      </c>
      <c r="I39" s="29">
        <v>3</v>
      </c>
      <c r="J39" s="29">
        <v>5</v>
      </c>
      <c r="K39" s="29">
        <v>2</v>
      </c>
      <c r="L39" s="29">
        <v>1</v>
      </c>
      <c r="M39" s="110"/>
      <c r="Y39" s="47"/>
      <c r="Z39" s="47"/>
    </row>
    <row r="40" spans="1:26" x14ac:dyDescent="0.2">
      <c r="A40" s="8"/>
      <c r="B40" s="28" t="s">
        <v>251</v>
      </c>
      <c r="C40" s="30" t="s">
        <v>252</v>
      </c>
      <c r="D40" s="44" t="s">
        <v>523</v>
      </c>
      <c r="E40" s="21">
        <f t="shared" si="4"/>
        <v>14</v>
      </c>
      <c r="F40" s="27"/>
      <c r="G40" s="27"/>
      <c r="H40" s="27">
        <v>0</v>
      </c>
      <c r="I40" s="27">
        <v>6</v>
      </c>
      <c r="J40" s="27">
        <v>5</v>
      </c>
      <c r="K40" s="27">
        <v>2</v>
      </c>
      <c r="L40" s="27">
        <v>1</v>
      </c>
      <c r="M40" s="110"/>
      <c r="Y40" s="47"/>
      <c r="Z40" s="47"/>
    </row>
    <row r="41" spans="1:26" x14ac:dyDescent="0.2">
      <c r="A41" s="8"/>
      <c r="B41" s="28" t="s">
        <v>253</v>
      </c>
      <c r="C41" s="30" t="s">
        <v>254</v>
      </c>
      <c r="D41" s="44" t="s">
        <v>514</v>
      </c>
      <c r="E41" s="21">
        <f t="shared" si="4"/>
        <v>29</v>
      </c>
      <c r="F41" s="27"/>
      <c r="G41" s="27"/>
      <c r="H41" s="29">
        <v>8</v>
      </c>
      <c r="I41" s="29">
        <v>7</v>
      </c>
      <c r="J41" s="29">
        <v>9</v>
      </c>
      <c r="K41" s="29">
        <v>4</v>
      </c>
      <c r="L41" s="29">
        <v>1</v>
      </c>
      <c r="M41" s="110"/>
      <c r="Y41" s="47"/>
      <c r="Z41" s="47"/>
    </row>
    <row r="42" spans="1:26" x14ac:dyDescent="0.2">
      <c r="A42" s="8"/>
      <c r="B42" s="28" t="s">
        <v>265</v>
      </c>
      <c r="C42" s="30" t="s">
        <v>266</v>
      </c>
      <c r="D42" s="44" t="s">
        <v>508</v>
      </c>
      <c r="E42" s="21">
        <f t="shared" si="4"/>
        <v>89</v>
      </c>
      <c r="F42" s="27"/>
      <c r="G42" s="27"/>
      <c r="H42" s="29">
        <v>2</v>
      </c>
      <c r="I42" s="29">
        <v>17</v>
      </c>
      <c r="J42" s="29">
        <v>36</v>
      </c>
      <c r="K42" s="29">
        <v>28</v>
      </c>
      <c r="L42" s="29">
        <v>6</v>
      </c>
      <c r="M42" s="110"/>
      <c r="Y42" s="47"/>
      <c r="Z42" s="47"/>
    </row>
    <row r="43" spans="1:26" x14ac:dyDescent="0.2">
      <c r="A43" s="8"/>
      <c r="B43" s="28" t="s">
        <v>267</v>
      </c>
      <c r="C43" s="30" t="s">
        <v>268</v>
      </c>
      <c r="D43" s="44" t="s">
        <v>508</v>
      </c>
      <c r="E43" s="21">
        <f t="shared" si="4"/>
        <v>22</v>
      </c>
      <c r="F43" s="27"/>
      <c r="G43" s="27"/>
      <c r="H43" s="29">
        <v>2</v>
      </c>
      <c r="I43" s="29">
        <v>3</v>
      </c>
      <c r="J43" s="29">
        <v>16</v>
      </c>
      <c r="K43" s="29">
        <v>1</v>
      </c>
      <c r="L43" s="29">
        <v>0</v>
      </c>
      <c r="M43" s="110"/>
      <c r="Y43" s="47"/>
      <c r="Z43" s="47"/>
    </row>
    <row r="44" spans="1:26" x14ac:dyDescent="0.2">
      <c r="A44" s="8"/>
      <c r="B44" s="28" t="s">
        <v>273</v>
      </c>
      <c r="C44" s="30" t="s">
        <v>274</v>
      </c>
      <c r="D44" s="44" t="s">
        <v>523</v>
      </c>
      <c r="E44" s="21">
        <f t="shared" si="4"/>
        <v>12</v>
      </c>
      <c r="F44" s="27"/>
      <c r="G44" s="27"/>
      <c r="H44" s="29">
        <v>1</v>
      </c>
      <c r="I44" s="29">
        <v>4</v>
      </c>
      <c r="J44" s="29">
        <v>5</v>
      </c>
      <c r="K44" s="29">
        <v>1</v>
      </c>
      <c r="L44" s="29">
        <v>1</v>
      </c>
      <c r="M44" s="110"/>
      <c r="Y44" s="47"/>
      <c r="Z44" s="47"/>
    </row>
    <row r="45" spans="1:26" x14ac:dyDescent="0.2">
      <c r="A45" s="8"/>
      <c r="B45" s="28" t="s">
        <v>281</v>
      </c>
      <c r="C45" s="30" t="s">
        <v>282</v>
      </c>
      <c r="D45" s="44" t="s">
        <v>523</v>
      </c>
      <c r="E45" s="21">
        <f t="shared" si="4"/>
        <v>19</v>
      </c>
      <c r="F45" s="27"/>
      <c r="G45" s="27"/>
      <c r="H45" s="29">
        <v>1</v>
      </c>
      <c r="I45" s="29">
        <v>9</v>
      </c>
      <c r="J45" s="29">
        <v>6</v>
      </c>
      <c r="K45" s="29">
        <v>2</v>
      </c>
      <c r="L45" s="29">
        <v>1</v>
      </c>
      <c r="M45" s="110"/>
      <c r="Y45" s="47"/>
      <c r="Z45" s="47"/>
    </row>
    <row r="46" spans="1:26" x14ac:dyDescent="0.2">
      <c r="A46" s="8"/>
      <c r="B46" s="28" t="s">
        <v>283</v>
      </c>
      <c r="C46" s="30" t="s">
        <v>284</v>
      </c>
      <c r="D46" s="44" t="s">
        <v>508</v>
      </c>
      <c r="E46" s="21">
        <f t="shared" si="4"/>
        <v>220</v>
      </c>
      <c r="F46" s="27"/>
      <c r="G46" s="27"/>
      <c r="H46" s="29">
        <v>55</v>
      </c>
      <c r="I46" s="29">
        <v>62</v>
      </c>
      <c r="J46" s="29">
        <v>75</v>
      </c>
      <c r="K46" s="29">
        <v>24</v>
      </c>
      <c r="L46" s="29">
        <v>4</v>
      </c>
      <c r="M46" s="110"/>
      <c r="Y46" s="47"/>
      <c r="Z46" s="47"/>
    </row>
    <row r="47" spans="1:26" x14ac:dyDescent="0.2">
      <c r="A47" s="8"/>
      <c r="B47" s="5" t="s">
        <v>285</v>
      </c>
      <c r="C47" s="30" t="s">
        <v>286</v>
      </c>
      <c r="D47" s="44" t="s">
        <v>508</v>
      </c>
      <c r="E47" s="21">
        <f t="shared" si="4"/>
        <v>3</v>
      </c>
      <c r="F47" s="27"/>
      <c r="G47" s="27"/>
      <c r="H47" s="29">
        <v>0</v>
      </c>
      <c r="I47" s="29">
        <v>1</v>
      </c>
      <c r="J47" s="29">
        <v>2</v>
      </c>
      <c r="K47" s="29">
        <v>0</v>
      </c>
      <c r="L47" s="29">
        <v>0</v>
      </c>
      <c r="M47" s="110"/>
      <c r="Y47" s="47"/>
      <c r="Z47" s="47"/>
    </row>
    <row r="48" spans="1:26" x14ac:dyDescent="0.2">
      <c r="A48" s="8"/>
      <c r="B48" s="28" t="s">
        <v>302</v>
      </c>
      <c r="C48" s="30" t="s">
        <v>303</v>
      </c>
      <c r="D48" s="44" t="s">
        <v>514</v>
      </c>
      <c r="E48" s="21">
        <f t="shared" si="4"/>
        <v>1242</v>
      </c>
      <c r="F48" s="27"/>
      <c r="G48" s="27"/>
      <c r="H48" s="29">
        <v>138</v>
      </c>
      <c r="I48" s="29">
        <v>222</v>
      </c>
      <c r="J48" s="29">
        <v>198</v>
      </c>
      <c r="K48" s="29">
        <v>375</v>
      </c>
      <c r="L48" s="29">
        <v>309</v>
      </c>
      <c r="M48" s="110"/>
      <c r="Y48" s="47"/>
      <c r="Z48" s="47"/>
    </row>
    <row r="49" spans="1:26" x14ac:dyDescent="0.2">
      <c r="A49" s="8"/>
      <c r="B49" s="28" t="s">
        <v>304</v>
      </c>
      <c r="C49" s="30" t="s">
        <v>305</v>
      </c>
      <c r="D49" s="44" t="s">
        <v>508</v>
      </c>
      <c r="E49" s="21">
        <f t="shared" si="4"/>
        <v>52</v>
      </c>
      <c r="F49" s="27"/>
      <c r="G49" s="27"/>
      <c r="H49" s="29">
        <v>9</v>
      </c>
      <c r="I49" s="29">
        <v>17</v>
      </c>
      <c r="J49" s="29">
        <v>19</v>
      </c>
      <c r="K49" s="29">
        <v>5</v>
      </c>
      <c r="L49" s="29">
        <v>2</v>
      </c>
      <c r="M49" s="110"/>
      <c r="Y49" s="47"/>
      <c r="Z49" s="47"/>
    </row>
    <row r="50" spans="1:26" x14ac:dyDescent="0.2">
      <c r="A50" s="8"/>
      <c r="B50" s="28" t="s">
        <v>310</v>
      </c>
      <c r="C50" s="30" t="s">
        <v>311</v>
      </c>
      <c r="D50" s="44" t="s">
        <v>520</v>
      </c>
      <c r="E50" s="21">
        <f t="shared" si="4"/>
        <v>83</v>
      </c>
      <c r="F50" s="27"/>
      <c r="G50" s="27"/>
      <c r="H50" s="29">
        <v>7</v>
      </c>
      <c r="I50" s="29">
        <v>26</v>
      </c>
      <c r="J50" s="29">
        <v>41</v>
      </c>
      <c r="K50" s="29">
        <v>7</v>
      </c>
      <c r="L50" s="29">
        <v>2</v>
      </c>
      <c r="M50" s="110"/>
      <c r="Y50" s="47"/>
      <c r="Z50" s="47"/>
    </row>
    <row r="51" spans="1:26" x14ac:dyDescent="0.2">
      <c r="A51" s="8"/>
      <c r="B51" s="28" t="s">
        <v>324</v>
      </c>
      <c r="C51" s="30" t="s">
        <v>325</v>
      </c>
      <c r="D51" s="44" t="s">
        <v>523</v>
      </c>
      <c r="E51" s="21">
        <f t="shared" si="4"/>
        <v>5</v>
      </c>
      <c r="F51" s="27"/>
      <c r="G51" s="27"/>
      <c r="H51" s="27">
        <v>1</v>
      </c>
      <c r="I51" s="27">
        <v>2</v>
      </c>
      <c r="J51" s="27">
        <v>2</v>
      </c>
      <c r="K51" s="27">
        <v>0</v>
      </c>
      <c r="L51" s="27">
        <v>0</v>
      </c>
      <c r="M51" s="110"/>
      <c r="Y51" s="47"/>
      <c r="Z51" s="47"/>
    </row>
    <row r="52" spans="1:26" x14ac:dyDescent="0.2">
      <c r="A52" s="8"/>
      <c r="B52" s="28" t="s">
        <v>326</v>
      </c>
      <c r="C52" s="30" t="s">
        <v>327</v>
      </c>
      <c r="D52" s="44" t="s">
        <v>523</v>
      </c>
      <c r="E52" s="21">
        <f t="shared" si="4"/>
        <v>328</v>
      </c>
      <c r="F52" s="27"/>
      <c r="G52" s="27"/>
      <c r="H52" s="29">
        <v>24</v>
      </c>
      <c r="I52" s="29">
        <v>88</v>
      </c>
      <c r="J52" s="29">
        <v>144</v>
      </c>
      <c r="K52" s="29">
        <v>65</v>
      </c>
      <c r="L52" s="29">
        <v>7</v>
      </c>
      <c r="M52" s="110"/>
      <c r="Y52" s="47"/>
      <c r="Z52" s="47"/>
    </row>
    <row r="53" spans="1:26" x14ac:dyDescent="0.2">
      <c r="A53" s="8"/>
      <c r="B53" s="5" t="s">
        <v>365</v>
      </c>
      <c r="C53" s="30" t="s">
        <v>366</v>
      </c>
      <c r="D53" s="44" t="s">
        <v>508</v>
      </c>
      <c r="E53" s="21">
        <f t="shared" si="4"/>
        <v>64</v>
      </c>
      <c r="F53" s="27"/>
      <c r="G53" s="27"/>
      <c r="H53" s="29">
        <v>3</v>
      </c>
      <c r="I53" s="29">
        <v>12</v>
      </c>
      <c r="J53" s="29">
        <v>29</v>
      </c>
      <c r="K53" s="29">
        <v>19</v>
      </c>
      <c r="L53" s="29">
        <v>1</v>
      </c>
      <c r="M53" s="110"/>
      <c r="Y53" s="47"/>
      <c r="Z53" s="47"/>
    </row>
    <row r="54" spans="1:26" x14ac:dyDescent="0.2">
      <c r="A54" s="8"/>
      <c r="B54" s="28" t="s">
        <v>371</v>
      </c>
      <c r="C54" s="30" t="s">
        <v>372</v>
      </c>
      <c r="D54" s="44" t="s">
        <v>508</v>
      </c>
      <c r="E54" s="21">
        <f t="shared" si="4"/>
        <v>76</v>
      </c>
      <c r="F54" s="27"/>
      <c r="G54" s="27"/>
      <c r="H54" s="29">
        <v>2</v>
      </c>
      <c r="I54" s="29">
        <v>18</v>
      </c>
      <c r="J54" s="29">
        <v>42</v>
      </c>
      <c r="K54" s="29">
        <v>12</v>
      </c>
      <c r="L54" s="29">
        <v>2</v>
      </c>
      <c r="M54" s="110"/>
      <c r="Y54" s="47"/>
      <c r="Z54" s="47"/>
    </row>
    <row r="55" spans="1:26" x14ac:dyDescent="0.2">
      <c r="A55" s="8"/>
      <c r="B55" s="5" t="s">
        <v>375</v>
      </c>
      <c r="C55" s="30" t="s">
        <v>376</v>
      </c>
      <c r="D55" s="44" t="s">
        <v>523</v>
      </c>
      <c r="E55" s="21">
        <f t="shared" si="4"/>
        <v>1</v>
      </c>
      <c r="F55" s="27"/>
      <c r="G55" s="27"/>
      <c r="H55" s="27">
        <v>0</v>
      </c>
      <c r="I55" s="27">
        <v>0</v>
      </c>
      <c r="J55" s="27">
        <v>1</v>
      </c>
      <c r="K55" s="27">
        <v>0</v>
      </c>
      <c r="L55" s="27">
        <v>0</v>
      </c>
      <c r="M55" s="110"/>
      <c r="Y55" s="47"/>
      <c r="Z55" s="47"/>
    </row>
    <row r="56" spans="1:26" x14ac:dyDescent="0.2">
      <c r="A56" s="8"/>
      <c r="B56" s="28" t="s">
        <v>664</v>
      </c>
      <c r="C56" s="30" t="s">
        <v>391</v>
      </c>
      <c r="D56" s="44" t="s">
        <v>513</v>
      </c>
      <c r="E56" s="21">
        <f t="shared" si="4"/>
        <v>12</v>
      </c>
      <c r="F56" s="27"/>
      <c r="G56" s="27"/>
      <c r="H56" s="29">
        <v>1</v>
      </c>
      <c r="I56" s="29">
        <v>6</v>
      </c>
      <c r="J56" s="29">
        <v>5</v>
      </c>
      <c r="K56" s="29">
        <v>0</v>
      </c>
      <c r="L56" s="29">
        <v>0</v>
      </c>
      <c r="M56" s="110"/>
      <c r="Y56" s="47"/>
      <c r="Z56" s="47"/>
    </row>
    <row r="57" spans="1:26" x14ac:dyDescent="0.2">
      <c r="A57" s="8"/>
      <c r="B57" s="28" t="s">
        <v>394</v>
      </c>
      <c r="C57" s="30" t="s">
        <v>395</v>
      </c>
      <c r="D57" s="44" t="s">
        <v>523</v>
      </c>
      <c r="E57" s="21">
        <f t="shared" si="4"/>
        <v>101</v>
      </c>
      <c r="F57" s="27"/>
      <c r="G57" s="27"/>
      <c r="H57" s="29">
        <v>9</v>
      </c>
      <c r="I57" s="29">
        <v>23</v>
      </c>
      <c r="J57" s="29">
        <v>44</v>
      </c>
      <c r="K57" s="29">
        <v>19</v>
      </c>
      <c r="L57" s="29">
        <v>6</v>
      </c>
      <c r="M57" s="110"/>
      <c r="Y57" s="47"/>
      <c r="Z57" s="47"/>
    </row>
    <row r="58" spans="1:26" x14ac:dyDescent="0.2">
      <c r="A58" s="8"/>
      <c r="B58" s="28" t="s">
        <v>398</v>
      </c>
      <c r="C58" s="30" t="s">
        <v>399</v>
      </c>
      <c r="D58" s="44" t="s">
        <v>508</v>
      </c>
      <c r="E58" s="21">
        <f t="shared" si="4"/>
        <v>127</v>
      </c>
      <c r="F58" s="27"/>
      <c r="G58" s="27"/>
      <c r="H58" s="29">
        <v>26</v>
      </c>
      <c r="I58" s="29">
        <v>33</v>
      </c>
      <c r="J58" s="29">
        <v>48</v>
      </c>
      <c r="K58" s="29">
        <v>18</v>
      </c>
      <c r="L58" s="29">
        <v>2</v>
      </c>
      <c r="M58" s="110"/>
      <c r="Y58" s="47"/>
      <c r="Z58" s="47"/>
    </row>
    <row r="59" spans="1:26" x14ac:dyDescent="0.2">
      <c r="A59" s="8"/>
      <c r="B59" s="28" t="s">
        <v>400</v>
      </c>
      <c r="C59" s="30" t="s">
        <v>401</v>
      </c>
      <c r="D59" s="44" t="s">
        <v>523</v>
      </c>
      <c r="E59" s="21">
        <f t="shared" si="4"/>
        <v>385</v>
      </c>
      <c r="F59" s="27"/>
      <c r="G59" s="27"/>
      <c r="H59" s="29">
        <v>105</v>
      </c>
      <c r="I59" s="29">
        <v>93</v>
      </c>
      <c r="J59" s="29">
        <v>117</v>
      </c>
      <c r="K59" s="29">
        <v>42</v>
      </c>
      <c r="L59" s="29">
        <v>28</v>
      </c>
      <c r="M59" s="110"/>
      <c r="Y59" s="47"/>
      <c r="Z59" s="47"/>
    </row>
    <row r="60" spans="1:26" x14ac:dyDescent="0.2">
      <c r="A60" s="8"/>
      <c r="B60" s="28" t="s">
        <v>412</v>
      </c>
      <c r="C60" s="30" t="s">
        <v>413</v>
      </c>
      <c r="D60" s="44" t="s">
        <v>508</v>
      </c>
      <c r="E60" s="21">
        <f t="shared" si="4"/>
        <v>0</v>
      </c>
      <c r="F60" s="27"/>
      <c r="G60" s="27"/>
      <c r="H60" s="27"/>
      <c r="I60" s="27"/>
      <c r="J60" s="27"/>
      <c r="K60" s="27"/>
      <c r="L60" s="27"/>
      <c r="M60" s="110"/>
      <c r="Y60" s="47"/>
      <c r="Z60" s="47"/>
    </row>
    <row r="61" spans="1:26" x14ac:dyDescent="0.2">
      <c r="A61" s="8"/>
      <c r="B61" s="28" t="s">
        <v>414</v>
      </c>
      <c r="C61" s="30" t="s">
        <v>415</v>
      </c>
      <c r="D61" s="44" t="s">
        <v>520</v>
      </c>
      <c r="E61" s="21">
        <f t="shared" si="4"/>
        <v>8772</v>
      </c>
      <c r="F61" s="27"/>
      <c r="G61" s="27"/>
      <c r="H61" s="27">
        <v>643</v>
      </c>
      <c r="I61" s="27">
        <v>3712</v>
      </c>
      <c r="J61" s="27">
        <v>3656</v>
      </c>
      <c r="K61" s="27">
        <v>619</v>
      </c>
      <c r="L61" s="27">
        <v>142</v>
      </c>
      <c r="M61" s="110"/>
      <c r="Y61" s="47"/>
      <c r="Z61" s="47"/>
    </row>
    <row r="62" spans="1:26" x14ac:dyDescent="0.2">
      <c r="A62" s="8"/>
      <c r="B62" s="28" t="s">
        <v>419</v>
      </c>
      <c r="C62" s="30" t="s">
        <v>420</v>
      </c>
      <c r="D62" s="44" t="s">
        <v>514</v>
      </c>
      <c r="E62" s="21">
        <f t="shared" si="4"/>
        <v>25</v>
      </c>
      <c r="F62" s="27"/>
      <c r="G62" s="27"/>
      <c r="H62" s="27">
        <v>1</v>
      </c>
      <c r="I62" s="27">
        <v>8</v>
      </c>
      <c r="J62" s="27">
        <v>14</v>
      </c>
      <c r="K62" s="27">
        <v>2</v>
      </c>
      <c r="L62" s="27">
        <v>0</v>
      </c>
      <c r="M62" s="110"/>
      <c r="Y62" s="47"/>
      <c r="Z62" s="47"/>
    </row>
    <row r="63" spans="1:26" x14ac:dyDescent="0.2">
      <c r="A63" s="8"/>
      <c r="B63" s="28" t="s">
        <v>424</v>
      </c>
      <c r="C63" s="30" t="s">
        <v>425</v>
      </c>
      <c r="D63" s="44" t="s">
        <v>514</v>
      </c>
      <c r="E63" s="21">
        <f t="shared" si="4"/>
        <v>25</v>
      </c>
      <c r="F63" s="27"/>
      <c r="G63" s="27"/>
      <c r="H63" s="27">
        <v>2</v>
      </c>
      <c r="I63" s="27">
        <v>1</v>
      </c>
      <c r="J63" s="27">
        <v>7</v>
      </c>
      <c r="K63" s="27">
        <v>8</v>
      </c>
      <c r="L63" s="27">
        <v>7</v>
      </c>
      <c r="M63" s="110"/>
      <c r="Y63" s="47"/>
      <c r="Z63" s="47"/>
    </row>
    <row r="64" spans="1:26" x14ac:dyDescent="0.2">
      <c r="A64" s="8"/>
      <c r="B64" s="28" t="s">
        <v>430</v>
      </c>
      <c r="C64" s="30" t="s">
        <v>431</v>
      </c>
      <c r="D64" s="44" t="s">
        <v>520</v>
      </c>
      <c r="E64" s="21">
        <f t="shared" si="4"/>
        <v>10</v>
      </c>
      <c r="F64" s="27"/>
      <c r="G64" s="27"/>
      <c r="H64" s="27">
        <v>1</v>
      </c>
      <c r="I64" s="27">
        <v>3</v>
      </c>
      <c r="J64" s="27">
        <v>6</v>
      </c>
      <c r="K64" s="27">
        <v>0</v>
      </c>
      <c r="L64" s="27">
        <v>0</v>
      </c>
      <c r="M64" s="110"/>
      <c r="Y64" s="47"/>
      <c r="Z64" s="47"/>
    </row>
    <row r="65" spans="1:26" x14ac:dyDescent="0.2">
      <c r="A65" s="8"/>
      <c r="B65" s="28" t="s">
        <v>442</v>
      </c>
      <c r="C65" s="30" t="s">
        <v>443</v>
      </c>
      <c r="D65" s="44" t="s">
        <v>508</v>
      </c>
      <c r="E65" s="21">
        <f t="shared" si="4"/>
        <v>414</v>
      </c>
      <c r="F65" s="27"/>
      <c r="G65" s="27"/>
      <c r="H65" s="27">
        <v>57</v>
      </c>
      <c r="I65" s="27">
        <v>144</v>
      </c>
      <c r="J65" s="27">
        <v>165</v>
      </c>
      <c r="K65" s="27">
        <v>31</v>
      </c>
      <c r="L65" s="27">
        <v>17</v>
      </c>
      <c r="M65" s="110"/>
      <c r="Y65" s="47"/>
      <c r="Z65" s="47"/>
    </row>
    <row r="66" spans="1:26" x14ac:dyDescent="0.2">
      <c r="A66" s="8"/>
      <c r="B66" s="28" t="s">
        <v>448</v>
      </c>
      <c r="C66" s="30" t="s">
        <v>449</v>
      </c>
      <c r="D66" s="44" t="s">
        <v>523</v>
      </c>
      <c r="E66" s="21">
        <f t="shared" si="4"/>
        <v>36</v>
      </c>
      <c r="F66" s="27"/>
      <c r="G66" s="27"/>
      <c r="H66" s="27">
        <v>1</v>
      </c>
      <c r="I66" s="27">
        <v>4</v>
      </c>
      <c r="J66" s="27">
        <v>18</v>
      </c>
      <c r="K66" s="27">
        <v>11</v>
      </c>
      <c r="L66" s="27">
        <v>2</v>
      </c>
      <c r="M66" s="110"/>
      <c r="Y66" s="47"/>
      <c r="Z66" s="47"/>
    </row>
    <row r="67" spans="1:26" x14ac:dyDescent="0.2">
      <c r="A67" s="8"/>
      <c r="B67" s="28" t="s">
        <v>458</v>
      </c>
      <c r="C67" s="30" t="s">
        <v>459</v>
      </c>
      <c r="D67" s="44" t="s">
        <v>514</v>
      </c>
      <c r="E67" s="21">
        <f t="shared" si="4"/>
        <v>518</v>
      </c>
      <c r="F67" s="27"/>
      <c r="G67" s="27"/>
      <c r="H67" s="27">
        <v>68</v>
      </c>
      <c r="I67" s="27">
        <v>165</v>
      </c>
      <c r="J67" s="27">
        <v>179</v>
      </c>
      <c r="K67" s="27">
        <v>78</v>
      </c>
      <c r="L67" s="27">
        <v>28</v>
      </c>
      <c r="M67" s="110"/>
      <c r="Y67" s="47"/>
      <c r="Z67" s="47"/>
    </row>
    <row r="68" spans="1:26" x14ac:dyDescent="0.2">
      <c r="A68" s="8"/>
      <c r="B68" s="28" t="s">
        <v>468</v>
      </c>
      <c r="C68" s="30" t="s">
        <v>469</v>
      </c>
      <c r="D68" s="44" t="s">
        <v>508</v>
      </c>
      <c r="E68" s="21">
        <f t="shared" si="4"/>
        <v>222</v>
      </c>
      <c r="F68" s="27"/>
      <c r="G68" s="27"/>
      <c r="H68" s="27">
        <v>14</v>
      </c>
      <c r="I68" s="27">
        <v>56</v>
      </c>
      <c r="J68" s="27">
        <v>124</v>
      </c>
      <c r="K68" s="27">
        <v>24</v>
      </c>
      <c r="L68" s="27">
        <v>4</v>
      </c>
      <c r="M68" s="110"/>
      <c r="Y68" s="47"/>
      <c r="Z68" s="47"/>
    </row>
    <row r="69" spans="1:26" x14ac:dyDescent="0.2">
      <c r="A69" s="8"/>
      <c r="B69" s="32" t="s">
        <v>496</v>
      </c>
      <c r="C69" s="30" t="s">
        <v>497</v>
      </c>
      <c r="D69" s="44" t="s">
        <v>514</v>
      </c>
      <c r="E69" s="21">
        <f t="shared" si="4"/>
        <v>4</v>
      </c>
      <c r="F69" s="27"/>
      <c r="G69" s="27"/>
      <c r="H69" s="27">
        <v>0</v>
      </c>
      <c r="I69" s="27">
        <v>2</v>
      </c>
      <c r="J69" s="27">
        <v>0</v>
      </c>
      <c r="K69" s="27">
        <v>2</v>
      </c>
      <c r="L69" s="27">
        <v>0</v>
      </c>
      <c r="M69" s="110"/>
    </row>
    <row r="70" spans="1:26" x14ac:dyDescent="0.2">
      <c r="A70" s="8"/>
      <c r="B70" s="28" t="s">
        <v>500</v>
      </c>
      <c r="C70" s="30" t="s">
        <v>501</v>
      </c>
      <c r="D70" s="44" t="s">
        <v>508</v>
      </c>
      <c r="E70" s="21">
        <f t="shared" si="4"/>
        <v>62</v>
      </c>
      <c r="F70" s="27"/>
      <c r="G70" s="27"/>
      <c r="H70" s="27">
        <v>13</v>
      </c>
      <c r="I70" s="27">
        <v>15</v>
      </c>
      <c r="J70" s="27">
        <v>29</v>
      </c>
      <c r="K70" s="27">
        <v>3</v>
      </c>
      <c r="L70" s="27">
        <v>2</v>
      </c>
      <c r="M70" s="110"/>
    </row>
    <row r="71" spans="1:26" x14ac:dyDescent="0.2">
      <c r="A71" s="45"/>
      <c r="B71" s="28" t="s">
        <v>502</v>
      </c>
      <c r="C71" s="30" t="s">
        <v>503</v>
      </c>
      <c r="D71" s="44" t="s">
        <v>508</v>
      </c>
      <c r="E71" s="21">
        <f t="shared" si="4"/>
        <v>30</v>
      </c>
      <c r="F71" s="27"/>
      <c r="G71" s="27"/>
      <c r="H71" s="27">
        <v>6</v>
      </c>
      <c r="I71" s="27">
        <v>9</v>
      </c>
      <c r="J71" s="27">
        <v>11</v>
      </c>
      <c r="K71" s="27">
        <v>3</v>
      </c>
      <c r="L71" s="27">
        <v>1</v>
      </c>
      <c r="M71" s="110"/>
    </row>
    <row r="72" spans="1:26" s="56" customFormat="1" x14ac:dyDescent="0.2">
      <c r="A72" s="58"/>
      <c r="C72" s="60"/>
      <c r="D72" s="69" t="s">
        <v>527</v>
      </c>
      <c r="E72" s="70">
        <f t="shared" ref="E72:L72" si="5">SUM(E14:E71)</f>
        <v>15674</v>
      </c>
      <c r="F72" s="70">
        <f t="shared" si="5"/>
        <v>0</v>
      </c>
      <c r="G72" s="70">
        <f t="shared" si="5"/>
        <v>0</v>
      </c>
      <c r="H72" s="70">
        <f t="shared" si="5"/>
        <v>1879</v>
      </c>
      <c r="I72" s="70">
        <f t="shared" si="5"/>
        <v>5453</v>
      </c>
      <c r="J72" s="70">
        <f t="shared" si="5"/>
        <v>5939</v>
      </c>
      <c r="K72" s="70">
        <f t="shared" si="5"/>
        <v>1719</v>
      </c>
      <c r="L72" s="70">
        <f t="shared" si="5"/>
        <v>684</v>
      </c>
      <c r="M72" s="111"/>
    </row>
    <row r="73" spans="1:26" s="47" customFormat="1" x14ac:dyDescent="0.2">
      <c r="A73" s="11"/>
      <c r="C73" s="48"/>
      <c r="D73" s="49"/>
      <c r="E73" s="50"/>
      <c r="F73" s="27"/>
      <c r="G73" s="27"/>
      <c r="H73" s="27"/>
      <c r="I73" s="27"/>
      <c r="J73" s="27"/>
      <c r="K73" s="27"/>
      <c r="L73" s="27"/>
    </row>
    <row r="74" spans="1:26" x14ac:dyDescent="0.2">
      <c r="A74" s="8"/>
      <c r="B74" s="28" t="s">
        <v>47</v>
      </c>
      <c r="C74" s="30" t="s">
        <v>48</v>
      </c>
      <c r="D74" s="44" t="s">
        <v>506</v>
      </c>
      <c r="E74" s="21">
        <f t="shared" ref="E74:E81" si="6">SUM(F74,G74,H74,I74,J74,K74,L74)</f>
        <v>122</v>
      </c>
      <c r="F74" s="27"/>
      <c r="G74" s="27"/>
      <c r="H74" s="27">
        <v>25</v>
      </c>
      <c r="I74" s="27">
        <v>41</v>
      </c>
      <c r="J74" s="27">
        <v>47</v>
      </c>
      <c r="K74" s="27">
        <v>5</v>
      </c>
      <c r="L74" s="27">
        <v>4</v>
      </c>
      <c r="M74" s="110"/>
    </row>
    <row r="75" spans="1:26" x14ac:dyDescent="0.2">
      <c r="A75" s="8"/>
      <c r="B75" s="28" t="s">
        <v>107</v>
      </c>
      <c r="C75" s="30" t="s">
        <v>108</v>
      </c>
      <c r="D75" s="44" t="s">
        <v>506</v>
      </c>
      <c r="E75" s="21">
        <f t="shared" si="6"/>
        <v>867</v>
      </c>
      <c r="F75" s="27"/>
      <c r="G75" s="27"/>
      <c r="H75" s="27">
        <v>85</v>
      </c>
      <c r="I75" s="27">
        <v>208</v>
      </c>
      <c r="J75" s="27">
        <v>405</v>
      </c>
      <c r="K75" s="27">
        <v>145</v>
      </c>
      <c r="L75" s="27">
        <v>24</v>
      </c>
      <c r="M75" s="110"/>
    </row>
    <row r="76" spans="1:26" x14ac:dyDescent="0.2">
      <c r="A76" s="8"/>
      <c r="B76" s="28" t="s">
        <v>135</v>
      </c>
      <c r="C76" s="30" t="s">
        <v>136</v>
      </c>
      <c r="D76" s="44" t="s">
        <v>506</v>
      </c>
      <c r="E76" s="21">
        <f t="shared" si="6"/>
        <v>121</v>
      </c>
      <c r="F76" s="27"/>
      <c r="G76" s="27"/>
      <c r="H76" s="27">
        <v>15</v>
      </c>
      <c r="I76" s="27">
        <v>27</v>
      </c>
      <c r="J76" s="27">
        <v>63</v>
      </c>
      <c r="K76" s="27">
        <v>14</v>
      </c>
      <c r="L76" s="27">
        <v>2</v>
      </c>
      <c r="M76" s="110"/>
    </row>
    <row r="77" spans="1:26" x14ac:dyDescent="0.2">
      <c r="A77" s="8"/>
      <c r="B77" s="28" t="s">
        <v>183</v>
      </c>
      <c r="C77" s="30" t="s">
        <v>184</v>
      </c>
      <c r="D77" s="44" t="s">
        <v>506</v>
      </c>
      <c r="E77" s="21">
        <f t="shared" si="6"/>
        <v>294</v>
      </c>
      <c r="F77" s="27"/>
      <c r="G77" s="27"/>
      <c r="H77" s="27">
        <v>40</v>
      </c>
      <c r="I77" s="27">
        <v>83</v>
      </c>
      <c r="J77" s="27">
        <v>124</v>
      </c>
      <c r="K77" s="27">
        <v>42</v>
      </c>
      <c r="L77" s="27">
        <v>5</v>
      </c>
      <c r="M77" s="110"/>
    </row>
    <row r="78" spans="1:26" x14ac:dyDescent="0.2">
      <c r="A78" s="8"/>
      <c r="B78" s="28" t="s">
        <v>195</v>
      </c>
      <c r="C78" s="30" t="s">
        <v>196</v>
      </c>
      <c r="D78" s="44" t="s">
        <v>506</v>
      </c>
      <c r="E78" s="21">
        <f t="shared" si="6"/>
        <v>149</v>
      </c>
      <c r="F78" s="27"/>
      <c r="G78" s="27"/>
      <c r="H78" s="27">
        <v>20</v>
      </c>
      <c r="I78" s="27">
        <v>62</v>
      </c>
      <c r="J78" s="27">
        <v>44</v>
      </c>
      <c r="K78" s="27">
        <v>17</v>
      </c>
      <c r="L78" s="27">
        <v>6</v>
      </c>
      <c r="M78" s="110"/>
    </row>
    <row r="79" spans="1:26" x14ac:dyDescent="0.2">
      <c r="A79" s="8"/>
      <c r="B79" s="28" t="s">
        <v>288</v>
      </c>
      <c r="C79" s="30" t="s">
        <v>289</v>
      </c>
      <c r="D79" s="44" t="s">
        <v>506</v>
      </c>
      <c r="E79" s="21">
        <f t="shared" si="6"/>
        <v>5179</v>
      </c>
      <c r="F79" s="27"/>
      <c r="G79" s="27"/>
      <c r="H79" s="27">
        <v>942</v>
      </c>
      <c r="I79" s="27">
        <v>1913</v>
      </c>
      <c r="J79" s="27">
        <v>1846</v>
      </c>
      <c r="K79" s="27">
        <v>417</v>
      </c>
      <c r="L79" s="27">
        <v>61</v>
      </c>
      <c r="M79" s="110"/>
    </row>
    <row r="80" spans="1:26" x14ac:dyDescent="0.2">
      <c r="A80" s="8"/>
      <c r="B80" s="28" t="s">
        <v>322</v>
      </c>
      <c r="C80" s="30" t="s">
        <v>323</v>
      </c>
      <c r="D80" s="44" t="s">
        <v>506</v>
      </c>
      <c r="E80" s="21">
        <f t="shared" si="6"/>
        <v>284</v>
      </c>
      <c r="F80" s="27"/>
      <c r="G80" s="27"/>
      <c r="H80" s="27">
        <v>15</v>
      </c>
      <c r="I80" s="27">
        <v>66</v>
      </c>
      <c r="J80" s="27">
        <v>131</v>
      </c>
      <c r="K80" s="27">
        <v>50</v>
      </c>
      <c r="L80" s="27">
        <v>22</v>
      </c>
      <c r="M80" s="110"/>
    </row>
    <row r="81" spans="1:13" x14ac:dyDescent="0.2">
      <c r="A81" s="8"/>
      <c r="B81" s="28" t="s">
        <v>345</v>
      </c>
      <c r="C81" s="30" t="s">
        <v>346</v>
      </c>
      <c r="D81" s="44" t="s">
        <v>506</v>
      </c>
      <c r="E81" s="21">
        <f t="shared" si="6"/>
        <v>349</v>
      </c>
      <c r="F81" s="27"/>
      <c r="G81" s="27"/>
      <c r="H81" s="27">
        <v>65</v>
      </c>
      <c r="I81" s="27">
        <v>141</v>
      </c>
      <c r="J81" s="27">
        <v>93</v>
      </c>
      <c r="K81" s="27">
        <v>41</v>
      </c>
      <c r="L81" s="27">
        <v>9</v>
      </c>
      <c r="M81" s="110"/>
    </row>
    <row r="82" spans="1:13" x14ac:dyDescent="0.2">
      <c r="A82" s="11"/>
      <c r="C82" s="30"/>
      <c r="D82" s="61" t="s">
        <v>506</v>
      </c>
      <c r="E82" s="55">
        <f t="shared" ref="E82:L82" si="7">SUM(E74:E81)</f>
        <v>7365</v>
      </c>
      <c r="F82" s="55">
        <f t="shared" si="7"/>
        <v>0</v>
      </c>
      <c r="G82" s="55">
        <f t="shared" si="7"/>
        <v>0</v>
      </c>
      <c r="H82" s="55">
        <f t="shared" si="7"/>
        <v>1207</v>
      </c>
      <c r="I82" s="55">
        <f t="shared" si="7"/>
        <v>2541</v>
      </c>
      <c r="J82" s="55">
        <f t="shared" si="7"/>
        <v>2753</v>
      </c>
      <c r="K82" s="55">
        <f t="shared" si="7"/>
        <v>731</v>
      </c>
      <c r="L82" s="55">
        <f t="shared" si="7"/>
        <v>133</v>
      </c>
      <c r="M82" s="47"/>
    </row>
    <row r="83" spans="1:13" s="47" customFormat="1" x14ac:dyDescent="0.2">
      <c r="A83" s="11"/>
      <c r="C83" s="48"/>
      <c r="D83" s="49"/>
      <c r="E83" s="50"/>
      <c r="F83" s="27"/>
      <c r="G83" s="27"/>
      <c r="H83" s="27"/>
      <c r="I83" s="27"/>
      <c r="J83" s="27"/>
      <c r="K83" s="27"/>
      <c r="L83" s="27"/>
    </row>
    <row r="84" spans="1:13" x14ac:dyDescent="0.2">
      <c r="A84" s="8"/>
      <c r="B84" s="5" t="s">
        <v>51</v>
      </c>
      <c r="C84" s="30" t="s">
        <v>52</v>
      </c>
      <c r="D84" s="44" t="s">
        <v>515</v>
      </c>
      <c r="E84" s="21">
        <f>SUM(F84,G84,H84,I84,J84,K84,L84)</f>
        <v>24</v>
      </c>
      <c r="F84" s="27"/>
      <c r="G84" s="27"/>
      <c r="H84" s="29">
        <v>3</v>
      </c>
      <c r="I84" s="29">
        <v>12</v>
      </c>
      <c r="J84" s="29">
        <v>7</v>
      </c>
      <c r="K84" s="29">
        <v>2</v>
      </c>
      <c r="L84" s="29">
        <v>0</v>
      </c>
      <c r="M84" s="110"/>
    </row>
    <row r="85" spans="1:13" x14ac:dyDescent="0.2">
      <c r="A85" s="8"/>
      <c r="B85" s="28" t="s">
        <v>77</v>
      </c>
      <c r="C85" s="30" t="s">
        <v>78</v>
      </c>
      <c r="D85" s="44" t="s">
        <v>515</v>
      </c>
      <c r="E85" s="21">
        <f>SUM(F85,G85,H85,I85,J85,K85,L85)</f>
        <v>6673</v>
      </c>
      <c r="F85" s="27"/>
      <c r="G85" s="27"/>
      <c r="H85" s="27">
        <v>203</v>
      </c>
      <c r="I85" s="27">
        <v>1742</v>
      </c>
      <c r="J85" s="27">
        <v>3145</v>
      </c>
      <c r="K85" s="27">
        <v>1444</v>
      </c>
      <c r="L85" s="27">
        <v>139</v>
      </c>
      <c r="M85" s="110"/>
    </row>
    <row r="86" spans="1:13" x14ac:dyDescent="0.2">
      <c r="A86" s="8"/>
      <c r="B86" s="5" t="s">
        <v>175</v>
      </c>
      <c r="C86" s="30" t="s">
        <v>176</v>
      </c>
      <c r="D86" s="44" t="s">
        <v>515</v>
      </c>
      <c r="E86" s="21">
        <f>SUM(F86,G86,H86,I86,J86,K86,L86)</f>
        <v>11</v>
      </c>
      <c r="F86" s="27"/>
      <c r="G86" s="27"/>
      <c r="H86" s="27">
        <v>0</v>
      </c>
      <c r="I86" s="27">
        <v>4</v>
      </c>
      <c r="J86" s="27">
        <v>5</v>
      </c>
      <c r="K86" s="27">
        <v>2</v>
      </c>
      <c r="L86" s="27">
        <v>0</v>
      </c>
      <c r="M86" s="110"/>
    </row>
    <row r="87" spans="1:13" x14ac:dyDescent="0.2">
      <c r="A87" s="8"/>
      <c r="B87" s="5" t="s">
        <v>383</v>
      </c>
      <c r="C87" s="30" t="s">
        <v>384</v>
      </c>
      <c r="D87" s="44" t="s">
        <v>515</v>
      </c>
      <c r="E87" s="21">
        <f>SUM(F87,G87,H87,I87,J87,K87,L87)</f>
        <v>3</v>
      </c>
      <c r="F87" s="27"/>
      <c r="G87" s="27"/>
      <c r="H87" s="27">
        <v>0</v>
      </c>
      <c r="I87" s="27">
        <v>1</v>
      </c>
      <c r="J87" s="27">
        <v>2</v>
      </c>
      <c r="K87" s="27">
        <v>0</v>
      </c>
      <c r="L87" s="27">
        <v>0</v>
      </c>
      <c r="M87" s="110"/>
    </row>
    <row r="88" spans="1:13" x14ac:dyDescent="0.2">
      <c r="A88" s="8"/>
      <c r="B88" s="28" t="s">
        <v>476</v>
      </c>
      <c r="C88" s="30" t="s">
        <v>477</v>
      </c>
      <c r="D88" s="44" t="s">
        <v>515</v>
      </c>
      <c r="E88" s="21">
        <f>SUM(F88,G88,H88,I88,J88,K88,L88)</f>
        <v>46620</v>
      </c>
      <c r="F88" s="27"/>
      <c r="G88" s="27"/>
      <c r="H88" s="27">
        <v>874</v>
      </c>
      <c r="I88" s="27">
        <v>4637</v>
      </c>
      <c r="J88" s="27">
        <v>21385</v>
      </c>
      <c r="K88" s="27">
        <v>18220</v>
      </c>
      <c r="L88" s="27">
        <v>1504</v>
      </c>
      <c r="M88" s="110"/>
    </row>
    <row r="89" spans="1:13" x14ac:dyDescent="0.2">
      <c r="A89" s="11"/>
      <c r="C89" s="30"/>
      <c r="D89" s="61" t="s">
        <v>515</v>
      </c>
      <c r="E89" s="55">
        <f t="shared" ref="E89:L89" si="8">SUM(E84:E88)</f>
        <v>53331</v>
      </c>
      <c r="F89" s="55">
        <f t="shared" si="8"/>
        <v>0</v>
      </c>
      <c r="G89" s="55">
        <f t="shared" si="8"/>
        <v>0</v>
      </c>
      <c r="H89" s="55">
        <f t="shared" si="8"/>
        <v>1080</v>
      </c>
      <c r="I89" s="55">
        <f t="shared" si="8"/>
        <v>6396</v>
      </c>
      <c r="J89" s="55">
        <f t="shared" si="8"/>
        <v>24544</v>
      </c>
      <c r="K89" s="55">
        <f t="shared" si="8"/>
        <v>19668</v>
      </c>
      <c r="L89" s="55">
        <f t="shared" si="8"/>
        <v>1643</v>
      </c>
      <c r="M89" s="47"/>
    </row>
    <row r="90" spans="1:13" s="47" customFormat="1" x14ac:dyDescent="0.2">
      <c r="A90" s="11"/>
      <c r="C90" s="48"/>
      <c r="D90" s="49"/>
      <c r="E90" s="50"/>
      <c r="F90" s="27"/>
      <c r="G90" s="27"/>
      <c r="H90" s="27"/>
      <c r="I90" s="27"/>
      <c r="J90" s="27"/>
      <c r="K90" s="27"/>
      <c r="L90" s="27"/>
    </row>
    <row r="91" spans="1:13" x14ac:dyDescent="0.2">
      <c r="A91" s="8"/>
      <c r="B91" s="28" t="s">
        <v>23</v>
      </c>
      <c r="C91" s="30" t="s">
        <v>24</v>
      </c>
      <c r="D91" s="44" t="s">
        <v>518</v>
      </c>
      <c r="E91" s="21">
        <f t="shared" ref="E91:E105" si="9">SUM(F91,G91,H91,I91,J91,K91,L91)</f>
        <v>3015</v>
      </c>
      <c r="F91" s="27"/>
      <c r="G91" s="27"/>
      <c r="H91" s="27">
        <v>122</v>
      </c>
      <c r="I91" s="27">
        <v>702</v>
      </c>
      <c r="J91" s="27">
        <v>1344</v>
      </c>
      <c r="K91" s="27">
        <v>611</v>
      </c>
      <c r="L91" s="27">
        <v>236</v>
      </c>
      <c r="M91" s="110"/>
    </row>
    <row r="92" spans="1:13" x14ac:dyDescent="0.2">
      <c r="A92" s="8"/>
      <c r="B92" s="28" t="s">
        <v>55</v>
      </c>
      <c r="C92" s="30" t="s">
        <v>56</v>
      </c>
      <c r="D92" s="44" t="s">
        <v>518</v>
      </c>
      <c r="E92" s="21">
        <f t="shared" si="9"/>
        <v>676</v>
      </c>
      <c r="F92" s="27"/>
      <c r="G92" s="27"/>
      <c r="H92" s="27">
        <v>38</v>
      </c>
      <c r="I92" s="27">
        <v>80</v>
      </c>
      <c r="J92" s="27">
        <v>100</v>
      </c>
      <c r="K92" s="27">
        <v>114</v>
      </c>
      <c r="L92" s="27">
        <v>344</v>
      </c>
      <c r="M92" s="110"/>
    </row>
    <row r="93" spans="1:13" x14ac:dyDescent="0.2">
      <c r="A93" s="8"/>
      <c r="B93" s="28" t="s">
        <v>63</v>
      </c>
      <c r="C93" s="30" t="s">
        <v>64</v>
      </c>
      <c r="D93" s="44" t="s">
        <v>518</v>
      </c>
      <c r="E93" s="21">
        <f t="shared" si="9"/>
        <v>5243</v>
      </c>
      <c r="F93" s="27"/>
      <c r="G93" s="27"/>
      <c r="H93" s="27">
        <v>310</v>
      </c>
      <c r="I93" s="27">
        <v>1526</v>
      </c>
      <c r="J93" s="27">
        <v>2498</v>
      </c>
      <c r="K93" s="27">
        <v>802</v>
      </c>
      <c r="L93" s="27">
        <v>107</v>
      </c>
      <c r="M93" s="110"/>
    </row>
    <row r="94" spans="1:13" x14ac:dyDescent="0.2">
      <c r="A94" s="8"/>
      <c r="B94" s="28" t="s">
        <v>89</v>
      </c>
      <c r="C94" s="30" t="s">
        <v>90</v>
      </c>
      <c r="D94" s="44" t="s">
        <v>518</v>
      </c>
      <c r="E94" s="21">
        <f t="shared" si="9"/>
        <v>671</v>
      </c>
      <c r="F94" s="27"/>
      <c r="G94" s="27"/>
      <c r="H94" s="27">
        <v>95</v>
      </c>
      <c r="I94" s="27">
        <v>242</v>
      </c>
      <c r="J94" s="27">
        <v>287</v>
      </c>
      <c r="K94" s="27">
        <v>35</v>
      </c>
      <c r="L94" s="27">
        <v>12</v>
      </c>
      <c r="M94" s="110"/>
    </row>
    <row r="95" spans="1:13" x14ac:dyDescent="0.2">
      <c r="A95" s="8"/>
      <c r="B95" s="28" t="s">
        <v>97</v>
      </c>
      <c r="C95" s="30" t="s">
        <v>98</v>
      </c>
      <c r="D95" s="44" t="s">
        <v>518</v>
      </c>
      <c r="E95" s="21">
        <f t="shared" si="9"/>
        <v>1293</v>
      </c>
      <c r="F95" s="27"/>
      <c r="G95" s="27"/>
      <c r="H95" s="27">
        <v>177</v>
      </c>
      <c r="I95" s="27">
        <v>465</v>
      </c>
      <c r="J95" s="27">
        <v>567</v>
      </c>
      <c r="K95" s="27">
        <v>70</v>
      </c>
      <c r="L95" s="27">
        <v>14</v>
      </c>
      <c r="M95" s="110"/>
    </row>
    <row r="96" spans="1:13" x14ac:dyDescent="0.2">
      <c r="A96" s="8"/>
      <c r="B96" s="28" t="s">
        <v>131</v>
      </c>
      <c r="C96" s="30" t="s">
        <v>132</v>
      </c>
      <c r="D96" s="44" t="s">
        <v>518</v>
      </c>
      <c r="E96" s="21">
        <f t="shared" si="9"/>
        <v>633</v>
      </c>
      <c r="F96" s="27"/>
      <c r="G96" s="27"/>
      <c r="H96" s="27">
        <v>65</v>
      </c>
      <c r="I96" s="27">
        <v>207</v>
      </c>
      <c r="J96" s="27">
        <v>298</v>
      </c>
      <c r="K96" s="27">
        <v>48</v>
      </c>
      <c r="L96" s="27">
        <v>15</v>
      </c>
      <c r="M96" s="110"/>
    </row>
    <row r="97" spans="1:33" x14ac:dyDescent="0.2">
      <c r="A97" s="8"/>
      <c r="B97" s="5" t="s">
        <v>145</v>
      </c>
      <c r="C97" s="30" t="s">
        <v>146</v>
      </c>
      <c r="D97" s="44" t="s">
        <v>518</v>
      </c>
      <c r="E97" s="21">
        <f t="shared" si="9"/>
        <v>1</v>
      </c>
      <c r="F97" s="27"/>
      <c r="G97" s="27"/>
      <c r="H97" s="27">
        <v>0</v>
      </c>
      <c r="I97" s="27">
        <v>0</v>
      </c>
      <c r="J97" s="27">
        <v>1</v>
      </c>
      <c r="K97" s="27">
        <v>0</v>
      </c>
      <c r="L97" s="27">
        <v>0</v>
      </c>
      <c r="M97" s="110"/>
    </row>
    <row r="98" spans="1:33" x14ac:dyDescent="0.2">
      <c r="A98" s="8"/>
      <c r="B98" s="5" t="s">
        <v>157</v>
      </c>
      <c r="C98" s="30" t="s">
        <v>158</v>
      </c>
      <c r="D98" s="44" t="s">
        <v>518</v>
      </c>
      <c r="E98" s="21">
        <f t="shared" si="9"/>
        <v>22</v>
      </c>
      <c r="F98" s="27"/>
      <c r="G98" s="27"/>
      <c r="H98" s="27">
        <v>0</v>
      </c>
      <c r="I98" s="27">
        <v>6</v>
      </c>
      <c r="J98" s="27">
        <v>11</v>
      </c>
      <c r="K98" s="27">
        <v>4</v>
      </c>
      <c r="L98" s="27">
        <v>1</v>
      </c>
      <c r="M98" s="110"/>
    </row>
    <row r="99" spans="1:33" x14ac:dyDescent="0.2">
      <c r="A99" s="8"/>
      <c r="B99" s="28" t="s">
        <v>191</v>
      </c>
      <c r="C99" s="30" t="s">
        <v>192</v>
      </c>
      <c r="D99" s="44" t="s">
        <v>518</v>
      </c>
      <c r="E99" s="21">
        <f t="shared" si="9"/>
        <v>14</v>
      </c>
      <c r="F99" s="27"/>
      <c r="G99" s="27"/>
      <c r="H99" s="27">
        <v>2</v>
      </c>
      <c r="I99" s="27">
        <v>3</v>
      </c>
      <c r="J99" s="27">
        <v>6</v>
      </c>
      <c r="K99" s="27">
        <v>3</v>
      </c>
      <c r="L99" s="27">
        <v>0</v>
      </c>
      <c r="M99" s="110"/>
    </row>
    <row r="100" spans="1:33" x14ac:dyDescent="0.2">
      <c r="A100" s="8"/>
      <c r="B100" s="28" t="s">
        <v>349</v>
      </c>
      <c r="C100" s="30" t="s">
        <v>350</v>
      </c>
      <c r="D100" s="44" t="s">
        <v>518</v>
      </c>
      <c r="E100" s="21">
        <f t="shared" si="9"/>
        <v>93</v>
      </c>
      <c r="F100" s="27"/>
      <c r="G100" s="27"/>
      <c r="H100" s="27">
        <v>14</v>
      </c>
      <c r="I100" s="27">
        <v>34</v>
      </c>
      <c r="J100" s="27">
        <v>40</v>
      </c>
      <c r="K100" s="27">
        <v>4</v>
      </c>
      <c r="L100" s="27">
        <v>1</v>
      </c>
      <c r="M100" s="110"/>
    </row>
    <row r="101" spans="1:33" x14ac:dyDescent="0.2">
      <c r="A101" s="8"/>
      <c r="B101" s="28" t="s">
        <v>351</v>
      </c>
      <c r="C101" s="30" t="s">
        <v>352</v>
      </c>
      <c r="D101" s="44" t="s">
        <v>518</v>
      </c>
      <c r="E101" s="21">
        <f t="shared" si="9"/>
        <v>1360</v>
      </c>
      <c r="F101" s="27"/>
      <c r="G101" s="27"/>
      <c r="H101" s="27">
        <v>62</v>
      </c>
      <c r="I101" s="27">
        <v>144</v>
      </c>
      <c r="J101" s="27">
        <v>750</v>
      </c>
      <c r="K101" s="27">
        <v>349</v>
      </c>
      <c r="L101" s="27">
        <v>55</v>
      </c>
      <c r="M101" s="110"/>
    </row>
    <row r="102" spans="1:33" x14ac:dyDescent="0.2">
      <c r="A102" s="8"/>
      <c r="B102" s="5" t="s">
        <v>416</v>
      </c>
      <c r="C102" s="30" t="s">
        <v>417</v>
      </c>
      <c r="D102" s="44" t="s">
        <v>518</v>
      </c>
      <c r="E102" s="21">
        <f t="shared" si="9"/>
        <v>0</v>
      </c>
      <c r="F102" s="27"/>
      <c r="G102" s="27"/>
      <c r="H102" s="27">
        <v>0</v>
      </c>
      <c r="I102" s="27">
        <v>0</v>
      </c>
      <c r="J102" s="27">
        <v>0</v>
      </c>
      <c r="K102" s="27">
        <v>0</v>
      </c>
      <c r="L102" s="27">
        <v>0</v>
      </c>
      <c r="M102" s="110"/>
    </row>
    <row r="103" spans="1:33" x14ac:dyDescent="0.2">
      <c r="A103" s="8"/>
      <c r="B103" s="28" t="s">
        <v>426</v>
      </c>
      <c r="C103" s="30" t="s">
        <v>427</v>
      </c>
      <c r="D103" s="44" t="s">
        <v>518</v>
      </c>
      <c r="E103" s="21">
        <f t="shared" si="9"/>
        <v>37</v>
      </c>
      <c r="F103" s="27"/>
      <c r="G103" s="27"/>
      <c r="H103" s="27">
        <v>3</v>
      </c>
      <c r="I103" s="27">
        <v>12</v>
      </c>
      <c r="J103" s="27">
        <v>14</v>
      </c>
      <c r="K103" s="27">
        <v>7</v>
      </c>
      <c r="L103" s="27">
        <v>1</v>
      </c>
      <c r="M103" s="110"/>
    </row>
    <row r="104" spans="1:33" x14ac:dyDescent="0.2">
      <c r="A104" s="8"/>
      <c r="B104" s="28" t="s">
        <v>478</v>
      </c>
      <c r="C104" s="30" t="s">
        <v>479</v>
      </c>
      <c r="D104" s="44" t="s">
        <v>518</v>
      </c>
      <c r="E104" s="21">
        <f t="shared" si="9"/>
        <v>454</v>
      </c>
      <c r="F104" s="27"/>
      <c r="G104" s="27"/>
      <c r="H104" s="27">
        <v>52</v>
      </c>
      <c r="I104" s="27">
        <v>146</v>
      </c>
      <c r="J104" s="27">
        <v>191</v>
      </c>
      <c r="K104" s="27">
        <v>57</v>
      </c>
      <c r="L104" s="27">
        <v>8</v>
      </c>
      <c r="M104" s="110"/>
    </row>
    <row r="105" spans="1:33" x14ac:dyDescent="0.2">
      <c r="A105" s="8"/>
      <c r="B105" s="28" t="s">
        <v>486</v>
      </c>
      <c r="C105" s="30" t="s">
        <v>487</v>
      </c>
      <c r="D105" s="44" t="s">
        <v>518</v>
      </c>
      <c r="E105" s="21">
        <f t="shared" si="9"/>
        <v>462</v>
      </c>
      <c r="F105" s="27"/>
      <c r="G105" s="27"/>
      <c r="H105" s="27">
        <v>42</v>
      </c>
      <c r="I105" s="27">
        <v>77</v>
      </c>
      <c r="J105" s="27">
        <v>222</v>
      </c>
      <c r="K105" s="27">
        <v>76</v>
      </c>
      <c r="L105" s="27">
        <v>45</v>
      </c>
      <c r="M105" s="110"/>
    </row>
    <row r="106" spans="1:33" x14ac:dyDescent="0.2">
      <c r="A106" s="11"/>
      <c r="C106" s="30"/>
      <c r="D106" s="61" t="s">
        <v>518</v>
      </c>
      <c r="E106" s="55">
        <f t="shared" ref="E106:L106" si="10">SUM(E91:E105)</f>
        <v>13974</v>
      </c>
      <c r="F106" s="55">
        <f t="shared" si="10"/>
        <v>0</v>
      </c>
      <c r="G106" s="55">
        <f t="shared" si="10"/>
        <v>0</v>
      </c>
      <c r="H106" s="55">
        <f t="shared" si="10"/>
        <v>982</v>
      </c>
      <c r="I106" s="55">
        <f t="shared" si="10"/>
        <v>3644</v>
      </c>
      <c r="J106" s="55">
        <f t="shared" si="10"/>
        <v>6329</v>
      </c>
      <c r="K106" s="55">
        <f t="shared" si="10"/>
        <v>2180</v>
      </c>
      <c r="L106" s="55">
        <f t="shared" si="10"/>
        <v>839</v>
      </c>
      <c r="M106" s="47"/>
      <c r="AG106"/>
    </row>
    <row r="107" spans="1:33" s="47" customFormat="1" x14ac:dyDescent="0.2">
      <c r="A107" s="11"/>
      <c r="C107" s="48"/>
      <c r="D107" s="49"/>
      <c r="E107" s="50"/>
      <c r="F107" s="27"/>
      <c r="G107" s="27"/>
      <c r="H107" s="27"/>
      <c r="I107" s="27"/>
      <c r="J107" s="27"/>
      <c r="K107" s="27"/>
      <c r="L107" s="27"/>
    </row>
    <row r="108" spans="1:33" x14ac:dyDescent="0.2">
      <c r="A108" s="11"/>
      <c r="C108" s="62"/>
      <c r="D108" s="69" t="s">
        <v>528</v>
      </c>
      <c r="E108" s="70">
        <f t="shared" ref="E108:L108" si="11">E82+E89+E106</f>
        <v>74670</v>
      </c>
      <c r="F108" s="70">
        <f t="shared" si="11"/>
        <v>0</v>
      </c>
      <c r="G108" s="70">
        <f t="shared" si="11"/>
        <v>0</v>
      </c>
      <c r="H108" s="70">
        <f t="shared" si="11"/>
        <v>3269</v>
      </c>
      <c r="I108" s="70">
        <f t="shared" si="11"/>
        <v>12581</v>
      </c>
      <c r="J108" s="70">
        <f t="shared" si="11"/>
        <v>33626</v>
      </c>
      <c r="K108" s="70">
        <f t="shared" si="11"/>
        <v>22579</v>
      </c>
      <c r="L108" s="70">
        <f t="shared" si="11"/>
        <v>2615</v>
      </c>
      <c r="M108" s="47"/>
    </row>
    <row r="109" spans="1:33" s="47" customFormat="1" x14ac:dyDescent="0.2">
      <c r="A109" s="11"/>
      <c r="C109" s="48"/>
      <c r="D109" s="49"/>
      <c r="E109" s="50"/>
      <c r="F109" s="27"/>
      <c r="G109" s="27"/>
      <c r="H109" s="27"/>
      <c r="I109" s="27"/>
      <c r="J109" s="27"/>
      <c r="K109" s="27"/>
      <c r="L109" s="27"/>
    </row>
    <row r="110" spans="1:33" x14ac:dyDescent="0.2">
      <c r="A110" s="8"/>
      <c r="B110" s="5" t="s">
        <v>3</v>
      </c>
      <c r="C110" s="10" t="s">
        <v>4</v>
      </c>
      <c r="D110" s="44" t="s">
        <v>524</v>
      </c>
      <c r="E110" s="21">
        <f t="shared" ref="E110:E150" si="12">SUM(F110,G110,H110,I110,J110,K110,L110)</f>
        <v>18</v>
      </c>
      <c r="F110" s="27"/>
      <c r="G110" s="27"/>
      <c r="H110" s="27">
        <v>1</v>
      </c>
      <c r="I110" s="27">
        <v>6</v>
      </c>
      <c r="J110" s="27">
        <v>6</v>
      </c>
      <c r="K110" s="27">
        <v>5</v>
      </c>
      <c r="L110" s="27">
        <v>0</v>
      </c>
      <c r="M110" s="110"/>
    </row>
    <row r="111" spans="1:33" x14ac:dyDescent="0.2">
      <c r="A111" s="8"/>
      <c r="B111" s="28" t="s">
        <v>5</v>
      </c>
      <c r="C111" s="10" t="s">
        <v>6</v>
      </c>
      <c r="D111" s="44" t="s">
        <v>521</v>
      </c>
      <c r="E111" s="21">
        <f t="shared" si="12"/>
        <v>6</v>
      </c>
      <c r="F111" s="27"/>
      <c r="G111" s="27"/>
      <c r="H111" s="27">
        <v>1</v>
      </c>
      <c r="I111" s="27">
        <v>1</v>
      </c>
      <c r="J111" s="27">
        <v>4</v>
      </c>
      <c r="K111" s="27">
        <v>0</v>
      </c>
      <c r="L111" s="27">
        <v>0</v>
      </c>
      <c r="M111" s="110"/>
    </row>
    <row r="112" spans="1:33" x14ac:dyDescent="0.2">
      <c r="A112" s="8"/>
      <c r="B112" s="28" t="s">
        <v>25</v>
      </c>
      <c r="C112" s="30" t="s">
        <v>26</v>
      </c>
      <c r="D112" s="44" t="s">
        <v>524</v>
      </c>
      <c r="E112" s="21">
        <f t="shared" si="12"/>
        <v>140</v>
      </c>
      <c r="F112" s="27"/>
      <c r="G112" s="27"/>
      <c r="H112" s="27">
        <v>14</v>
      </c>
      <c r="I112" s="27">
        <v>51</v>
      </c>
      <c r="J112" s="27">
        <v>65</v>
      </c>
      <c r="K112" s="27">
        <v>10</v>
      </c>
      <c r="L112" s="27">
        <v>0</v>
      </c>
      <c r="M112" s="110"/>
    </row>
    <row r="113" spans="1:13" x14ac:dyDescent="0.2">
      <c r="A113" s="8"/>
      <c r="B113" s="28" t="s">
        <v>33</v>
      </c>
      <c r="C113" s="30" t="s">
        <v>34</v>
      </c>
      <c r="D113" s="44" t="s">
        <v>524</v>
      </c>
      <c r="E113" s="21">
        <f t="shared" si="12"/>
        <v>156</v>
      </c>
      <c r="F113" s="27"/>
      <c r="G113" s="27"/>
      <c r="H113" s="27">
        <v>40</v>
      </c>
      <c r="I113" s="27">
        <v>76</v>
      </c>
      <c r="J113" s="27">
        <v>33</v>
      </c>
      <c r="K113" s="27">
        <v>5</v>
      </c>
      <c r="L113" s="27">
        <v>2</v>
      </c>
      <c r="M113" s="110"/>
    </row>
    <row r="114" spans="1:13" x14ac:dyDescent="0.2">
      <c r="A114" s="8"/>
      <c r="B114" s="28" t="s">
        <v>39</v>
      </c>
      <c r="C114" s="30" t="s">
        <v>40</v>
      </c>
      <c r="D114" s="44" t="s">
        <v>521</v>
      </c>
      <c r="E114" s="21">
        <f t="shared" si="12"/>
        <v>144</v>
      </c>
      <c r="F114" s="27"/>
      <c r="G114" s="27"/>
      <c r="H114" s="27">
        <v>19</v>
      </c>
      <c r="I114" s="27">
        <v>34</v>
      </c>
      <c r="J114" s="27">
        <v>72</v>
      </c>
      <c r="K114" s="27">
        <v>16</v>
      </c>
      <c r="L114" s="27">
        <v>3</v>
      </c>
      <c r="M114" s="110"/>
    </row>
    <row r="115" spans="1:13" x14ac:dyDescent="0.2">
      <c r="A115" s="8"/>
      <c r="B115" s="28" t="s">
        <v>53</v>
      </c>
      <c r="C115" s="30" t="s">
        <v>54</v>
      </c>
      <c r="D115" s="44" t="s">
        <v>521</v>
      </c>
      <c r="E115" s="21">
        <f t="shared" si="12"/>
        <v>37</v>
      </c>
      <c r="F115" s="27"/>
      <c r="G115" s="27"/>
      <c r="H115" s="27">
        <v>5</v>
      </c>
      <c r="I115" s="27">
        <v>8</v>
      </c>
      <c r="J115" s="27">
        <v>20</v>
      </c>
      <c r="K115" s="27">
        <v>3</v>
      </c>
      <c r="L115" s="27">
        <v>1</v>
      </c>
      <c r="M115" s="110"/>
    </row>
    <row r="116" spans="1:13" x14ac:dyDescent="0.2">
      <c r="A116" s="8"/>
      <c r="B116" s="28" t="s">
        <v>65</v>
      </c>
      <c r="C116" s="30" t="s">
        <v>66</v>
      </c>
      <c r="D116" s="44" t="s">
        <v>519</v>
      </c>
      <c r="E116" s="21">
        <f t="shared" si="12"/>
        <v>23</v>
      </c>
      <c r="F116" s="27"/>
      <c r="G116" s="27"/>
      <c r="H116" s="27">
        <v>4</v>
      </c>
      <c r="I116" s="27">
        <v>5</v>
      </c>
      <c r="J116" s="27">
        <v>10</v>
      </c>
      <c r="K116" s="27">
        <v>3</v>
      </c>
      <c r="L116" s="27">
        <v>1</v>
      </c>
      <c r="M116" s="110"/>
    </row>
    <row r="117" spans="1:13" x14ac:dyDescent="0.2">
      <c r="A117" s="8"/>
      <c r="B117" s="28" t="s">
        <v>73</v>
      </c>
      <c r="C117" s="30" t="s">
        <v>74</v>
      </c>
      <c r="D117" s="44" t="s">
        <v>519</v>
      </c>
      <c r="E117" s="21">
        <f t="shared" si="12"/>
        <v>1262</v>
      </c>
      <c r="F117" s="27"/>
      <c r="G117" s="27"/>
      <c r="H117" s="27">
        <v>65</v>
      </c>
      <c r="I117" s="27">
        <v>344</v>
      </c>
      <c r="J117" s="27">
        <v>511</v>
      </c>
      <c r="K117" s="27">
        <v>286</v>
      </c>
      <c r="L117" s="27">
        <v>56</v>
      </c>
      <c r="M117" s="110"/>
    </row>
    <row r="118" spans="1:13" x14ac:dyDescent="0.2">
      <c r="A118" s="8"/>
      <c r="B118" s="28" t="s">
        <v>91</v>
      </c>
      <c r="C118" s="30" t="s">
        <v>92</v>
      </c>
      <c r="D118" s="44" t="s">
        <v>509</v>
      </c>
      <c r="E118" s="21">
        <f t="shared" si="12"/>
        <v>20026</v>
      </c>
      <c r="F118" s="27"/>
      <c r="G118" s="27"/>
      <c r="H118" s="27">
        <v>2189</v>
      </c>
      <c r="I118" s="27">
        <v>3411</v>
      </c>
      <c r="J118" s="27">
        <v>4405</v>
      </c>
      <c r="K118" s="27">
        <v>9944</v>
      </c>
      <c r="L118" s="27">
        <v>77</v>
      </c>
      <c r="M118" s="110"/>
    </row>
    <row r="119" spans="1:13" x14ac:dyDescent="0.2">
      <c r="A119" s="8"/>
      <c r="B119" s="5" t="s">
        <v>93</v>
      </c>
      <c r="C119" s="30" t="s">
        <v>94</v>
      </c>
      <c r="D119" s="44" t="s">
        <v>519</v>
      </c>
      <c r="E119" s="21">
        <f t="shared" si="12"/>
        <v>14</v>
      </c>
      <c r="F119" s="27"/>
      <c r="G119" s="27"/>
      <c r="H119" s="27">
        <v>0</v>
      </c>
      <c r="I119" s="27">
        <v>1</v>
      </c>
      <c r="J119" s="27">
        <v>8</v>
      </c>
      <c r="K119" s="27">
        <v>4</v>
      </c>
      <c r="L119" s="27">
        <v>1</v>
      </c>
      <c r="M119" s="110"/>
    </row>
    <row r="120" spans="1:13" x14ac:dyDescent="0.2">
      <c r="A120" s="8"/>
      <c r="B120" s="5" t="s">
        <v>95</v>
      </c>
      <c r="C120" s="30" t="s">
        <v>96</v>
      </c>
      <c r="D120" s="44" t="s">
        <v>519</v>
      </c>
      <c r="E120" s="21">
        <f t="shared" si="12"/>
        <v>7</v>
      </c>
      <c r="F120" s="27"/>
      <c r="G120" s="27"/>
      <c r="H120" s="29">
        <v>1</v>
      </c>
      <c r="I120" s="29">
        <v>2</v>
      </c>
      <c r="J120" s="29">
        <v>4</v>
      </c>
      <c r="K120" s="29">
        <v>0</v>
      </c>
      <c r="L120" s="29">
        <v>0</v>
      </c>
      <c r="M120" s="110"/>
    </row>
    <row r="121" spans="1:13" x14ac:dyDescent="0.2">
      <c r="A121" s="8"/>
      <c r="B121" s="28" t="s">
        <v>111</v>
      </c>
      <c r="C121" s="30" t="s">
        <v>112</v>
      </c>
      <c r="D121" s="44" t="s">
        <v>524</v>
      </c>
      <c r="E121" s="21">
        <f t="shared" si="12"/>
        <v>124</v>
      </c>
      <c r="F121" s="27"/>
      <c r="G121" s="27"/>
      <c r="H121" s="27">
        <v>8</v>
      </c>
      <c r="I121" s="27">
        <v>32</v>
      </c>
      <c r="J121" s="27">
        <v>68</v>
      </c>
      <c r="K121" s="27">
        <v>12</v>
      </c>
      <c r="L121" s="27">
        <v>4</v>
      </c>
      <c r="M121" s="110"/>
    </row>
    <row r="122" spans="1:13" x14ac:dyDescent="0.2">
      <c r="A122" s="8"/>
      <c r="B122" s="28" t="s">
        <v>165</v>
      </c>
      <c r="C122" s="30" t="s">
        <v>166</v>
      </c>
      <c r="D122" s="44" t="s">
        <v>524</v>
      </c>
      <c r="E122" s="21">
        <f t="shared" si="12"/>
        <v>428</v>
      </c>
      <c r="F122" s="27"/>
      <c r="G122" s="27"/>
      <c r="H122" s="27">
        <v>18</v>
      </c>
      <c r="I122" s="27">
        <v>104</v>
      </c>
      <c r="J122" s="27">
        <v>249</v>
      </c>
      <c r="K122" s="27">
        <v>46</v>
      </c>
      <c r="L122" s="27">
        <v>11</v>
      </c>
      <c r="M122" s="110"/>
    </row>
    <row r="123" spans="1:13" x14ac:dyDescent="0.2">
      <c r="A123" s="8"/>
      <c r="B123" s="5" t="s">
        <v>197</v>
      </c>
      <c r="C123" s="30" t="s">
        <v>198</v>
      </c>
      <c r="D123" s="44" t="s">
        <v>509</v>
      </c>
      <c r="E123" s="21">
        <f t="shared" si="12"/>
        <v>655</v>
      </c>
      <c r="F123" s="27"/>
      <c r="G123" s="27"/>
      <c r="H123" s="27">
        <v>44</v>
      </c>
      <c r="I123" s="27">
        <v>138</v>
      </c>
      <c r="J123" s="27">
        <v>108</v>
      </c>
      <c r="K123" s="27">
        <v>14</v>
      </c>
      <c r="L123" s="27">
        <v>351</v>
      </c>
      <c r="M123" s="110"/>
    </row>
    <row r="124" spans="1:13" x14ac:dyDescent="0.2">
      <c r="A124" s="8"/>
      <c r="B124" s="28" t="s">
        <v>203</v>
      </c>
      <c r="C124" s="30" t="s">
        <v>204</v>
      </c>
      <c r="D124" s="44" t="s">
        <v>521</v>
      </c>
      <c r="E124" s="21">
        <f t="shared" si="12"/>
        <v>9071</v>
      </c>
      <c r="F124" s="27"/>
      <c r="G124" s="27"/>
      <c r="H124" s="27">
        <v>703</v>
      </c>
      <c r="I124" s="27">
        <v>1343</v>
      </c>
      <c r="J124" s="27">
        <v>4216</v>
      </c>
      <c r="K124" s="27">
        <v>2107</v>
      </c>
      <c r="L124" s="27">
        <v>702</v>
      </c>
      <c r="M124" s="110"/>
    </row>
    <row r="125" spans="1:13" x14ac:dyDescent="0.2">
      <c r="A125" s="8"/>
      <c r="B125" s="28" t="s">
        <v>205</v>
      </c>
      <c r="C125" s="30" t="s">
        <v>206</v>
      </c>
      <c r="D125" s="44" t="s">
        <v>519</v>
      </c>
      <c r="E125" s="21">
        <f t="shared" si="12"/>
        <v>8455</v>
      </c>
      <c r="F125" s="27"/>
      <c r="G125" s="27"/>
      <c r="H125" s="27">
        <v>534</v>
      </c>
      <c r="I125" s="27">
        <v>2592</v>
      </c>
      <c r="J125" s="27">
        <v>2106</v>
      </c>
      <c r="K125" s="27">
        <v>2116</v>
      </c>
      <c r="L125" s="27">
        <v>1107</v>
      </c>
      <c r="M125" s="110"/>
    </row>
    <row r="126" spans="1:13" x14ac:dyDescent="0.2">
      <c r="A126" s="8"/>
      <c r="B126" s="28" t="s">
        <v>221</v>
      </c>
      <c r="C126" s="30" t="s">
        <v>222</v>
      </c>
      <c r="D126" s="44" t="s">
        <v>509</v>
      </c>
      <c r="E126" s="21">
        <f t="shared" si="12"/>
        <v>9691</v>
      </c>
      <c r="F126" s="27"/>
      <c r="G126" s="27"/>
      <c r="H126" s="27">
        <v>212</v>
      </c>
      <c r="I126" s="27">
        <v>1834</v>
      </c>
      <c r="J126" s="27">
        <v>4020</v>
      </c>
      <c r="K126" s="27">
        <v>2609</v>
      </c>
      <c r="L126" s="27">
        <v>1016</v>
      </c>
      <c r="M126" s="110"/>
    </row>
    <row r="127" spans="1:13" x14ac:dyDescent="0.2">
      <c r="A127" s="8"/>
      <c r="B127" s="28" t="s">
        <v>227</v>
      </c>
      <c r="C127" s="30" t="s">
        <v>228</v>
      </c>
      <c r="D127" s="44" t="s">
        <v>507</v>
      </c>
      <c r="E127" s="21">
        <f t="shared" si="12"/>
        <v>241</v>
      </c>
      <c r="F127" s="27"/>
      <c r="G127" s="27"/>
      <c r="H127" s="27">
        <v>25</v>
      </c>
      <c r="I127" s="27">
        <v>85</v>
      </c>
      <c r="J127" s="27">
        <v>116</v>
      </c>
      <c r="K127" s="27">
        <v>11</v>
      </c>
      <c r="L127" s="27">
        <v>4</v>
      </c>
      <c r="M127" s="110"/>
    </row>
    <row r="128" spans="1:13" x14ac:dyDescent="0.2">
      <c r="A128" s="8"/>
      <c r="B128" s="28" t="s">
        <v>233</v>
      </c>
      <c r="C128" s="30" t="s">
        <v>234</v>
      </c>
      <c r="D128" s="44" t="s">
        <v>509</v>
      </c>
      <c r="E128" s="21">
        <f t="shared" si="12"/>
        <v>2</v>
      </c>
      <c r="F128" s="27"/>
      <c r="G128" s="27"/>
      <c r="H128" s="27">
        <v>1</v>
      </c>
      <c r="I128" s="27">
        <v>1</v>
      </c>
      <c r="J128" s="27">
        <v>0</v>
      </c>
      <c r="K128" s="27">
        <v>0</v>
      </c>
      <c r="L128" s="27">
        <v>0</v>
      </c>
      <c r="M128" s="110"/>
    </row>
    <row r="129" spans="1:13" x14ac:dyDescent="0.2">
      <c r="A129" s="8"/>
      <c r="B129" s="28" t="s">
        <v>235</v>
      </c>
      <c r="C129" s="30" t="s">
        <v>236</v>
      </c>
      <c r="D129" s="44" t="s">
        <v>509</v>
      </c>
      <c r="E129" s="21">
        <f t="shared" si="12"/>
        <v>2421</v>
      </c>
      <c r="F129" s="27"/>
      <c r="G129" s="27"/>
      <c r="H129" s="29">
        <v>90</v>
      </c>
      <c r="I129" s="29">
        <v>165</v>
      </c>
      <c r="J129" s="29">
        <v>710</v>
      </c>
      <c r="K129" s="29">
        <v>944</v>
      </c>
      <c r="L129" s="29">
        <v>512</v>
      </c>
      <c r="M129" s="110"/>
    </row>
    <row r="130" spans="1:13" x14ac:dyDescent="0.2">
      <c r="A130" s="8"/>
      <c r="B130" s="28" t="s">
        <v>241</v>
      </c>
      <c r="C130" s="30" t="s">
        <v>242</v>
      </c>
      <c r="D130" s="44" t="s">
        <v>507</v>
      </c>
      <c r="E130" s="21">
        <f t="shared" si="12"/>
        <v>80</v>
      </c>
      <c r="F130" s="27"/>
      <c r="G130" s="27"/>
      <c r="H130" s="27">
        <v>8</v>
      </c>
      <c r="I130" s="27">
        <v>31</v>
      </c>
      <c r="J130" s="27">
        <v>33</v>
      </c>
      <c r="K130" s="27">
        <v>6</v>
      </c>
      <c r="L130" s="27">
        <v>2</v>
      </c>
      <c r="M130" s="110"/>
    </row>
    <row r="131" spans="1:13" x14ac:dyDescent="0.2">
      <c r="A131" s="8"/>
      <c r="B131" s="28" t="s">
        <v>243</v>
      </c>
      <c r="C131" s="30" t="s">
        <v>244</v>
      </c>
      <c r="D131" s="44" t="s">
        <v>519</v>
      </c>
      <c r="E131" s="21">
        <f t="shared" si="12"/>
        <v>850</v>
      </c>
      <c r="F131" s="27"/>
      <c r="G131" s="27"/>
      <c r="H131" s="27">
        <v>21</v>
      </c>
      <c r="I131" s="27">
        <v>54</v>
      </c>
      <c r="J131" s="27">
        <v>184</v>
      </c>
      <c r="K131" s="27">
        <v>366</v>
      </c>
      <c r="L131" s="27">
        <v>225</v>
      </c>
      <c r="M131" s="110"/>
    </row>
    <row r="132" spans="1:13" x14ac:dyDescent="0.2">
      <c r="A132" s="8"/>
      <c r="B132" s="5" t="s">
        <v>261</v>
      </c>
      <c r="C132" s="30" t="s">
        <v>262</v>
      </c>
      <c r="D132" s="44" t="s">
        <v>509</v>
      </c>
      <c r="E132" s="21">
        <f t="shared" si="12"/>
        <v>111</v>
      </c>
      <c r="F132" s="27"/>
      <c r="G132" s="27"/>
      <c r="H132" s="27">
        <v>26</v>
      </c>
      <c r="I132" s="27">
        <v>21</v>
      </c>
      <c r="J132" s="27">
        <v>22</v>
      </c>
      <c r="K132" s="27">
        <v>39</v>
      </c>
      <c r="L132" s="27">
        <v>3</v>
      </c>
      <c r="M132" s="110"/>
    </row>
    <row r="133" spans="1:13" x14ac:dyDescent="0.2">
      <c r="A133" s="8"/>
      <c r="B133" s="28" t="s">
        <v>269</v>
      </c>
      <c r="C133" s="30" t="s">
        <v>270</v>
      </c>
      <c r="D133" s="44" t="s">
        <v>519</v>
      </c>
      <c r="E133" s="21">
        <f t="shared" si="12"/>
        <v>2402</v>
      </c>
      <c r="F133" s="27"/>
      <c r="G133" s="27"/>
      <c r="H133" s="27">
        <v>185</v>
      </c>
      <c r="I133" s="27">
        <v>438</v>
      </c>
      <c r="J133" s="27">
        <v>818</v>
      </c>
      <c r="K133" s="27">
        <v>640</v>
      </c>
      <c r="L133" s="27">
        <v>321</v>
      </c>
      <c r="M133" s="110"/>
    </row>
    <row r="134" spans="1:13" x14ac:dyDescent="0.2">
      <c r="A134" s="8"/>
      <c r="B134" s="28" t="s">
        <v>271</v>
      </c>
      <c r="C134" s="30" t="s">
        <v>272</v>
      </c>
      <c r="D134" s="44" t="s">
        <v>521</v>
      </c>
      <c r="E134" s="21">
        <f t="shared" si="12"/>
        <v>354</v>
      </c>
      <c r="F134" s="27"/>
      <c r="G134" s="27"/>
      <c r="H134" s="27">
        <v>75</v>
      </c>
      <c r="I134" s="27">
        <v>76</v>
      </c>
      <c r="J134" s="27">
        <v>170</v>
      </c>
      <c r="K134" s="27">
        <v>29</v>
      </c>
      <c r="L134" s="27">
        <v>4</v>
      </c>
      <c r="M134" s="110"/>
    </row>
    <row r="135" spans="1:13" x14ac:dyDescent="0.2">
      <c r="A135" s="8"/>
      <c r="B135" s="28" t="s">
        <v>296</v>
      </c>
      <c r="C135" s="30" t="s">
        <v>297</v>
      </c>
      <c r="D135" s="44" t="s">
        <v>509</v>
      </c>
      <c r="E135" s="21">
        <f t="shared" si="12"/>
        <v>63</v>
      </c>
      <c r="F135" s="27"/>
      <c r="G135" s="27"/>
      <c r="H135" s="27">
        <v>9</v>
      </c>
      <c r="I135" s="27">
        <v>16</v>
      </c>
      <c r="J135" s="27">
        <v>28</v>
      </c>
      <c r="K135" s="27">
        <v>7</v>
      </c>
      <c r="L135" s="27">
        <v>3</v>
      </c>
      <c r="M135" s="110"/>
    </row>
    <row r="136" spans="1:13" x14ac:dyDescent="0.2">
      <c r="A136" s="8"/>
      <c r="B136" s="28" t="s">
        <v>306</v>
      </c>
      <c r="C136" s="30" t="s">
        <v>307</v>
      </c>
      <c r="D136" s="44" t="s">
        <v>519</v>
      </c>
      <c r="E136" s="21">
        <f t="shared" si="12"/>
        <v>697</v>
      </c>
      <c r="F136" s="27"/>
      <c r="G136" s="27"/>
      <c r="H136" s="27">
        <v>25</v>
      </c>
      <c r="I136" s="27">
        <v>68</v>
      </c>
      <c r="J136" s="27">
        <v>275</v>
      </c>
      <c r="K136" s="27">
        <v>193</v>
      </c>
      <c r="L136" s="27">
        <v>136</v>
      </c>
      <c r="M136" s="110"/>
    </row>
    <row r="137" spans="1:13" x14ac:dyDescent="0.2">
      <c r="A137" s="8"/>
      <c r="B137" s="32" t="s">
        <v>308</v>
      </c>
      <c r="C137" s="30" t="s">
        <v>309</v>
      </c>
      <c r="D137" s="44" t="s">
        <v>524</v>
      </c>
      <c r="E137" s="21">
        <f t="shared" si="12"/>
        <v>0</v>
      </c>
      <c r="F137" s="27"/>
      <c r="G137" s="27"/>
      <c r="H137" s="27"/>
      <c r="I137" s="27"/>
      <c r="J137" s="27"/>
      <c r="K137" s="27"/>
      <c r="L137" s="27"/>
      <c r="M137" s="110"/>
    </row>
    <row r="138" spans="1:13" x14ac:dyDescent="0.2">
      <c r="A138" s="8"/>
      <c r="B138" s="28" t="s">
        <v>314</v>
      </c>
      <c r="C138" s="30" t="s">
        <v>315</v>
      </c>
      <c r="D138" s="44" t="s">
        <v>521</v>
      </c>
      <c r="E138" s="21">
        <f t="shared" si="12"/>
        <v>424</v>
      </c>
      <c r="F138" s="27"/>
      <c r="G138" s="27"/>
      <c r="H138" s="27">
        <v>20</v>
      </c>
      <c r="I138" s="27">
        <v>42</v>
      </c>
      <c r="J138" s="27">
        <v>172</v>
      </c>
      <c r="K138" s="27">
        <v>134</v>
      </c>
      <c r="L138" s="27">
        <v>56</v>
      </c>
      <c r="M138" s="110"/>
    </row>
    <row r="139" spans="1:13" x14ac:dyDescent="0.2">
      <c r="A139" s="8"/>
      <c r="B139" s="28" t="s">
        <v>339</v>
      </c>
      <c r="C139" s="30" t="s">
        <v>340</v>
      </c>
      <c r="D139" s="44" t="s">
        <v>521</v>
      </c>
      <c r="E139" s="21">
        <f t="shared" si="12"/>
        <v>130</v>
      </c>
      <c r="F139" s="27"/>
      <c r="G139" s="27"/>
      <c r="H139" s="27">
        <v>27</v>
      </c>
      <c r="I139" s="27">
        <v>27</v>
      </c>
      <c r="J139" s="27">
        <v>67</v>
      </c>
      <c r="K139" s="27">
        <v>8</v>
      </c>
      <c r="L139" s="27">
        <v>1</v>
      </c>
      <c r="M139" s="110"/>
    </row>
    <row r="140" spans="1:13" x14ac:dyDescent="0.2">
      <c r="A140" s="8"/>
      <c r="B140" s="28" t="s">
        <v>353</v>
      </c>
      <c r="C140" s="30" t="s">
        <v>354</v>
      </c>
      <c r="D140" s="44" t="s">
        <v>519</v>
      </c>
      <c r="E140" s="21">
        <f t="shared" si="12"/>
        <v>2754</v>
      </c>
      <c r="F140" s="27"/>
      <c r="G140" s="27"/>
      <c r="H140" s="27">
        <v>114</v>
      </c>
      <c r="I140" s="27">
        <v>308</v>
      </c>
      <c r="J140" s="27">
        <v>1122</v>
      </c>
      <c r="K140" s="27">
        <v>914</v>
      </c>
      <c r="L140" s="27">
        <v>296</v>
      </c>
      <c r="M140" s="110"/>
    </row>
    <row r="141" spans="1:13" x14ac:dyDescent="0.2">
      <c r="A141" s="8"/>
      <c r="B141" s="28" t="s">
        <v>402</v>
      </c>
      <c r="C141" s="30" t="s">
        <v>403</v>
      </c>
      <c r="D141" s="44" t="s">
        <v>519</v>
      </c>
      <c r="E141" s="21">
        <f t="shared" si="12"/>
        <v>496</v>
      </c>
      <c r="F141" s="27"/>
      <c r="G141" s="27"/>
      <c r="H141" s="27">
        <v>73</v>
      </c>
      <c r="I141" s="27">
        <v>122</v>
      </c>
      <c r="J141" s="27">
        <v>105</v>
      </c>
      <c r="K141" s="27">
        <v>99</v>
      </c>
      <c r="L141" s="27">
        <v>97</v>
      </c>
      <c r="M141" s="110"/>
    </row>
    <row r="142" spans="1:13" x14ac:dyDescent="0.2">
      <c r="A142" s="8"/>
      <c r="B142" s="32" t="s">
        <v>418</v>
      </c>
      <c r="C142" s="30" t="s">
        <v>309</v>
      </c>
      <c r="D142" s="44" t="s">
        <v>524</v>
      </c>
      <c r="E142" s="21">
        <f t="shared" si="12"/>
        <v>0</v>
      </c>
      <c r="F142" s="27"/>
      <c r="G142" s="27"/>
      <c r="H142" s="27"/>
      <c r="I142" s="27"/>
      <c r="J142" s="27"/>
      <c r="K142" s="27"/>
      <c r="L142" s="27"/>
      <c r="M142" s="110"/>
    </row>
    <row r="143" spans="1:13" x14ac:dyDescent="0.2">
      <c r="A143" s="8"/>
      <c r="B143" s="28" t="s">
        <v>422</v>
      </c>
      <c r="C143" s="30" t="s">
        <v>423</v>
      </c>
      <c r="D143" s="44" t="s">
        <v>521</v>
      </c>
      <c r="E143" s="21">
        <f t="shared" si="12"/>
        <v>1850</v>
      </c>
      <c r="F143" s="27"/>
      <c r="G143" s="27"/>
      <c r="H143" s="27">
        <v>174</v>
      </c>
      <c r="I143" s="27">
        <v>299</v>
      </c>
      <c r="J143" s="27">
        <v>682</v>
      </c>
      <c r="K143" s="27">
        <v>381</v>
      </c>
      <c r="L143" s="27">
        <v>314</v>
      </c>
      <c r="M143" s="110"/>
    </row>
    <row r="144" spans="1:13" x14ac:dyDescent="0.2">
      <c r="A144" s="8"/>
      <c r="B144" s="28" t="s">
        <v>438</v>
      </c>
      <c r="C144" s="30" t="s">
        <v>439</v>
      </c>
      <c r="D144" s="44" t="s">
        <v>509</v>
      </c>
      <c r="E144" s="21">
        <f t="shared" si="12"/>
        <v>1213</v>
      </c>
      <c r="F144" s="27"/>
      <c r="G144" s="27"/>
      <c r="H144" s="27">
        <v>115</v>
      </c>
      <c r="I144" s="27">
        <v>275</v>
      </c>
      <c r="J144" s="27">
        <v>628</v>
      </c>
      <c r="K144" s="27">
        <v>175</v>
      </c>
      <c r="L144" s="27">
        <v>20</v>
      </c>
      <c r="M144" s="110"/>
    </row>
    <row r="145" spans="1:13" x14ac:dyDescent="0.2">
      <c r="A145" s="8"/>
      <c r="B145" s="28" t="s">
        <v>440</v>
      </c>
      <c r="C145" s="30" t="s">
        <v>441</v>
      </c>
      <c r="D145" s="44" t="s">
        <v>507</v>
      </c>
      <c r="E145" s="21">
        <f t="shared" si="12"/>
        <v>19</v>
      </c>
      <c r="F145" s="27"/>
      <c r="G145" s="27"/>
      <c r="H145" s="27">
        <v>3</v>
      </c>
      <c r="I145" s="27">
        <v>13</v>
      </c>
      <c r="J145" s="27">
        <v>3</v>
      </c>
      <c r="K145" s="27">
        <v>0</v>
      </c>
      <c r="L145" s="27">
        <v>0</v>
      </c>
      <c r="M145" s="110"/>
    </row>
    <row r="146" spans="1:13" x14ac:dyDescent="0.2">
      <c r="A146" s="8"/>
      <c r="B146" s="28" t="s">
        <v>444</v>
      </c>
      <c r="C146" s="30" t="s">
        <v>445</v>
      </c>
      <c r="D146" s="44" t="s">
        <v>519</v>
      </c>
      <c r="E146" s="21">
        <f t="shared" si="12"/>
        <v>11463</v>
      </c>
      <c r="F146" s="27"/>
      <c r="G146" s="27"/>
      <c r="H146" s="27">
        <v>733</v>
      </c>
      <c r="I146" s="27">
        <v>2124</v>
      </c>
      <c r="J146" s="27">
        <v>4544</v>
      </c>
      <c r="K146" s="27">
        <v>3017</v>
      </c>
      <c r="L146" s="27">
        <v>1045</v>
      </c>
      <c r="M146" s="110"/>
    </row>
    <row r="147" spans="1:13" x14ac:dyDescent="0.2">
      <c r="A147" s="8"/>
      <c r="B147" s="28" t="s">
        <v>446</v>
      </c>
      <c r="C147" s="30" t="s">
        <v>447</v>
      </c>
      <c r="D147" s="44" t="s">
        <v>519</v>
      </c>
      <c r="E147" s="21">
        <f t="shared" si="12"/>
        <v>23</v>
      </c>
      <c r="F147" s="27"/>
      <c r="G147" s="27"/>
      <c r="H147" s="27">
        <v>0</v>
      </c>
      <c r="I147" s="27">
        <v>11</v>
      </c>
      <c r="J147" s="27">
        <v>9</v>
      </c>
      <c r="K147" s="27">
        <v>3</v>
      </c>
      <c r="L147" s="27">
        <v>0</v>
      </c>
      <c r="M147" s="110"/>
    </row>
    <row r="148" spans="1:13" x14ac:dyDescent="0.2">
      <c r="A148" s="8"/>
      <c r="B148" s="28" t="s">
        <v>462</v>
      </c>
      <c r="C148" s="30" t="s">
        <v>463</v>
      </c>
      <c r="D148" s="44" t="s">
        <v>507</v>
      </c>
      <c r="E148" s="21">
        <f t="shared" si="12"/>
        <v>13</v>
      </c>
      <c r="F148" s="27"/>
      <c r="G148" s="27"/>
      <c r="H148" s="27">
        <v>5</v>
      </c>
      <c r="I148" s="27">
        <v>5</v>
      </c>
      <c r="J148" s="27">
        <v>2</v>
      </c>
      <c r="K148" s="27">
        <v>1</v>
      </c>
      <c r="L148" s="27">
        <v>0</v>
      </c>
      <c r="M148" s="110"/>
    </row>
    <row r="149" spans="1:13" x14ac:dyDescent="0.2">
      <c r="A149" s="8"/>
      <c r="B149" s="28" t="s">
        <v>480</v>
      </c>
      <c r="C149" s="30" t="s">
        <v>481</v>
      </c>
      <c r="D149" s="44" t="s">
        <v>507</v>
      </c>
      <c r="E149" s="21">
        <f t="shared" si="12"/>
        <v>93</v>
      </c>
      <c r="F149" s="27"/>
      <c r="G149" s="27"/>
      <c r="H149" s="27">
        <v>8</v>
      </c>
      <c r="I149" s="27">
        <v>35</v>
      </c>
      <c r="J149" s="27">
        <v>36</v>
      </c>
      <c r="K149" s="27">
        <v>9</v>
      </c>
      <c r="L149" s="27">
        <v>5</v>
      </c>
      <c r="M149" s="110"/>
    </row>
    <row r="150" spans="1:13" x14ac:dyDescent="0.2">
      <c r="A150" s="8"/>
      <c r="B150" s="28" t="s">
        <v>488</v>
      </c>
      <c r="C150" s="30" t="s">
        <v>489</v>
      </c>
      <c r="D150" s="44" t="s">
        <v>519</v>
      </c>
      <c r="E150" s="21">
        <f t="shared" si="12"/>
        <v>4437</v>
      </c>
      <c r="F150" s="27"/>
      <c r="G150" s="27"/>
      <c r="H150" s="27">
        <v>203</v>
      </c>
      <c r="I150" s="27">
        <v>612</v>
      </c>
      <c r="J150" s="27">
        <v>1308</v>
      </c>
      <c r="K150" s="27">
        <v>1311</v>
      </c>
      <c r="L150" s="27">
        <v>1003</v>
      </c>
      <c r="M150" s="110"/>
    </row>
    <row r="151" spans="1:13" s="54" customFormat="1" x14ac:dyDescent="0.2">
      <c r="A151" s="57"/>
      <c r="C151" s="63"/>
      <c r="D151" s="69" t="s">
        <v>529</v>
      </c>
      <c r="E151" s="70">
        <f t="shared" ref="E151:L151" si="13">SUM(E110:E150)</f>
        <v>80393</v>
      </c>
      <c r="F151" s="70">
        <f t="shared" si="13"/>
        <v>0</v>
      </c>
      <c r="G151" s="70">
        <f t="shared" si="13"/>
        <v>0</v>
      </c>
      <c r="H151" s="70">
        <f t="shared" si="13"/>
        <v>5798</v>
      </c>
      <c r="I151" s="70">
        <f t="shared" si="13"/>
        <v>14810</v>
      </c>
      <c r="J151" s="70">
        <f t="shared" si="13"/>
        <v>26939</v>
      </c>
      <c r="K151" s="70">
        <f t="shared" si="13"/>
        <v>25467</v>
      </c>
      <c r="L151" s="70">
        <f t="shared" si="13"/>
        <v>7379</v>
      </c>
      <c r="M151" s="110"/>
    </row>
    <row r="152" spans="1:13" s="47" customFormat="1" x14ac:dyDescent="0.2">
      <c r="A152" s="11"/>
      <c r="C152" s="48"/>
      <c r="D152" s="49"/>
      <c r="E152" s="50"/>
      <c r="F152" s="27"/>
      <c r="G152" s="27"/>
      <c r="H152" s="27"/>
      <c r="I152" s="27"/>
      <c r="J152" s="27"/>
      <c r="K152" s="27"/>
      <c r="L152" s="27"/>
    </row>
    <row r="153" spans="1:13" x14ac:dyDescent="0.2">
      <c r="A153" s="8"/>
      <c r="B153" s="5" t="s">
        <v>13</v>
      </c>
      <c r="C153" s="10" t="s">
        <v>14</v>
      </c>
      <c r="D153" s="44" t="s">
        <v>517</v>
      </c>
      <c r="E153" s="21">
        <f t="shared" ref="E153:E177" si="14">SUM(F153,G153,H153,I153,J153,K153,L153)</f>
        <v>3</v>
      </c>
      <c r="F153" s="27"/>
      <c r="G153" s="27"/>
      <c r="H153" s="27">
        <v>0</v>
      </c>
      <c r="I153" s="27">
        <v>1</v>
      </c>
      <c r="J153" s="27">
        <v>2</v>
      </c>
      <c r="K153" s="27">
        <v>0</v>
      </c>
      <c r="L153" s="27">
        <v>0</v>
      </c>
      <c r="M153" s="110"/>
    </row>
    <row r="154" spans="1:13" x14ac:dyDescent="0.2">
      <c r="A154" s="8"/>
      <c r="B154" s="28" t="s">
        <v>29</v>
      </c>
      <c r="C154" s="30" t="s">
        <v>30</v>
      </c>
      <c r="D154" s="44" t="s">
        <v>504</v>
      </c>
      <c r="E154" s="21">
        <f t="shared" si="14"/>
        <v>9355</v>
      </c>
      <c r="F154" s="27"/>
      <c r="G154" s="27"/>
      <c r="H154" s="29">
        <v>674</v>
      </c>
      <c r="I154" s="29">
        <v>4733</v>
      </c>
      <c r="J154" s="29">
        <v>3645</v>
      </c>
      <c r="K154" s="29">
        <v>277</v>
      </c>
      <c r="L154" s="29">
        <v>26</v>
      </c>
      <c r="M154" s="110"/>
    </row>
    <row r="155" spans="1:13" x14ac:dyDescent="0.2">
      <c r="A155" s="8"/>
      <c r="B155" s="28" t="s">
        <v>105</v>
      </c>
      <c r="C155" s="30" t="s">
        <v>106</v>
      </c>
      <c r="D155" s="44" t="s">
        <v>517</v>
      </c>
      <c r="E155" s="21">
        <f t="shared" si="14"/>
        <v>134</v>
      </c>
      <c r="F155" s="27"/>
      <c r="G155" s="27"/>
      <c r="H155" s="29">
        <v>14</v>
      </c>
      <c r="I155" s="29">
        <v>46</v>
      </c>
      <c r="J155" s="29">
        <v>66</v>
      </c>
      <c r="K155" s="29">
        <v>6</v>
      </c>
      <c r="L155" s="29">
        <v>2</v>
      </c>
      <c r="M155" s="110"/>
    </row>
    <row r="156" spans="1:13" x14ac:dyDescent="0.2">
      <c r="A156" s="8"/>
      <c r="B156" s="28" t="s">
        <v>149</v>
      </c>
      <c r="C156" s="30" t="s">
        <v>150</v>
      </c>
      <c r="D156" s="44" t="s">
        <v>511</v>
      </c>
      <c r="E156" s="21">
        <f t="shared" si="14"/>
        <v>163</v>
      </c>
      <c r="F156" s="27"/>
      <c r="G156" s="27"/>
      <c r="H156" s="29">
        <v>29</v>
      </c>
      <c r="I156" s="29">
        <v>52</v>
      </c>
      <c r="J156" s="29">
        <v>63</v>
      </c>
      <c r="K156" s="29">
        <v>19</v>
      </c>
      <c r="L156" s="29">
        <v>0</v>
      </c>
      <c r="M156" s="110"/>
    </row>
    <row r="157" spans="1:13" x14ac:dyDescent="0.2">
      <c r="A157" s="8"/>
      <c r="B157" s="5" t="s">
        <v>159</v>
      </c>
      <c r="C157" s="30" t="s">
        <v>160</v>
      </c>
      <c r="D157" s="44" t="s">
        <v>517</v>
      </c>
      <c r="E157" s="21">
        <f t="shared" si="14"/>
        <v>170</v>
      </c>
      <c r="F157" s="27"/>
      <c r="G157" s="27"/>
      <c r="H157" s="29">
        <v>15</v>
      </c>
      <c r="I157" s="29">
        <v>32</v>
      </c>
      <c r="J157" s="29">
        <v>71</v>
      </c>
      <c r="K157" s="29">
        <v>46</v>
      </c>
      <c r="L157" s="29">
        <v>6</v>
      </c>
      <c r="M157" s="110"/>
    </row>
    <row r="158" spans="1:13" x14ac:dyDescent="0.2">
      <c r="A158" s="8"/>
      <c r="B158" s="5" t="s">
        <v>181</v>
      </c>
      <c r="C158" s="30" t="s">
        <v>182</v>
      </c>
      <c r="D158" s="44" t="s">
        <v>512</v>
      </c>
      <c r="E158" s="21">
        <f t="shared" si="14"/>
        <v>36</v>
      </c>
      <c r="F158" s="27"/>
      <c r="G158" s="27"/>
      <c r="H158" s="29">
        <v>9</v>
      </c>
      <c r="I158" s="29">
        <v>8</v>
      </c>
      <c r="J158" s="29">
        <v>17</v>
      </c>
      <c r="K158" s="29">
        <v>2</v>
      </c>
      <c r="L158" s="29">
        <v>0</v>
      </c>
      <c r="M158" s="110"/>
    </row>
    <row r="159" spans="1:13" x14ac:dyDescent="0.2">
      <c r="A159" s="8"/>
      <c r="B159" s="28" t="s">
        <v>231</v>
      </c>
      <c r="C159" s="30" t="s">
        <v>232</v>
      </c>
      <c r="D159" s="44" t="s">
        <v>512</v>
      </c>
      <c r="E159" s="21">
        <f t="shared" si="14"/>
        <v>4</v>
      </c>
      <c r="F159" s="27"/>
      <c r="G159" s="27"/>
      <c r="H159" s="29">
        <v>0</v>
      </c>
      <c r="I159" s="29">
        <v>0</v>
      </c>
      <c r="J159" s="29">
        <v>2</v>
      </c>
      <c r="K159" s="29">
        <v>2</v>
      </c>
      <c r="L159" s="29">
        <v>0</v>
      </c>
      <c r="M159" s="110"/>
    </row>
    <row r="160" spans="1:13" x14ac:dyDescent="0.2">
      <c r="A160" s="8"/>
      <c r="B160" s="28" t="s">
        <v>277</v>
      </c>
      <c r="C160" s="30" t="s">
        <v>278</v>
      </c>
      <c r="D160" s="44" t="s">
        <v>512</v>
      </c>
      <c r="E160" s="21">
        <f t="shared" si="14"/>
        <v>2</v>
      </c>
      <c r="F160" s="27"/>
      <c r="G160" s="27"/>
      <c r="H160" s="29">
        <v>0</v>
      </c>
      <c r="I160" s="29">
        <v>1</v>
      </c>
      <c r="J160" s="29">
        <v>1</v>
      </c>
      <c r="K160" s="29">
        <v>0</v>
      </c>
      <c r="L160" s="29">
        <v>0</v>
      </c>
      <c r="M160" s="110"/>
    </row>
    <row r="161" spans="1:13" x14ac:dyDescent="0.2">
      <c r="A161" s="8"/>
      <c r="B161" s="28" t="s">
        <v>290</v>
      </c>
      <c r="C161" s="30" t="s">
        <v>291</v>
      </c>
      <c r="D161" s="44" t="s">
        <v>512</v>
      </c>
      <c r="E161" s="21">
        <f t="shared" si="14"/>
        <v>7</v>
      </c>
      <c r="F161" s="27"/>
      <c r="G161" s="27"/>
      <c r="H161" s="29">
        <v>2</v>
      </c>
      <c r="I161" s="29">
        <v>1</v>
      </c>
      <c r="J161" s="29">
        <v>3</v>
      </c>
      <c r="K161" s="29">
        <v>1</v>
      </c>
      <c r="L161" s="29">
        <v>0</v>
      </c>
      <c r="M161" s="110"/>
    </row>
    <row r="162" spans="1:13" x14ac:dyDescent="0.2">
      <c r="A162" s="8"/>
      <c r="B162" s="28" t="s">
        <v>312</v>
      </c>
      <c r="C162" s="30" t="s">
        <v>313</v>
      </c>
      <c r="D162" s="44" t="s">
        <v>512</v>
      </c>
      <c r="E162" s="21">
        <f t="shared" si="14"/>
        <v>0</v>
      </c>
      <c r="F162" s="27"/>
      <c r="G162" s="27"/>
      <c r="H162" s="27">
        <v>0</v>
      </c>
      <c r="I162" s="27">
        <v>0</v>
      </c>
      <c r="J162" s="27">
        <v>0</v>
      </c>
      <c r="K162" s="27">
        <v>0</v>
      </c>
      <c r="L162" s="27">
        <v>0</v>
      </c>
      <c r="M162" s="110"/>
    </row>
    <row r="163" spans="1:13" x14ac:dyDescent="0.2">
      <c r="A163" s="8"/>
      <c r="B163" s="5" t="s">
        <v>318</v>
      </c>
      <c r="C163" s="30" t="s">
        <v>319</v>
      </c>
      <c r="D163" s="44" t="s">
        <v>511</v>
      </c>
      <c r="E163" s="21">
        <f t="shared" si="14"/>
        <v>41</v>
      </c>
      <c r="F163" s="27"/>
      <c r="G163" s="27"/>
      <c r="H163" s="29">
        <v>3</v>
      </c>
      <c r="I163" s="29">
        <v>6</v>
      </c>
      <c r="J163" s="29">
        <v>24</v>
      </c>
      <c r="K163" s="29">
        <v>6</v>
      </c>
      <c r="L163" s="29">
        <v>2</v>
      </c>
      <c r="M163" s="110"/>
    </row>
    <row r="164" spans="1:13" x14ac:dyDescent="0.2">
      <c r="A164" s="8"/>
      <c r="B164" s="28" t="s">
        <v>320</v>
      </c>
      <c r="C164" s="30" t="s">
        <v>321</v>
      </c>
      <c r="D164" s="44" t="s">
        <v>504</v>
      </c>
      <c r="E164" s="21">
        <f t="shared" si="14"/>
        <v>2553</v>
      </c>
      <c r="F164" s="27"/>
      <c r="G164" s="27"/>
      <c r="H164" s="29">
        <v>395</v>
      </c>
      <c r="I164" s="29">
        <v>1518</v>
      </c>
      <c r="J164" s="29">
        <v>615</v>
      </c>
      <c r="K164" s="29">
        <v>25</v>
      </c>
      <c r="L164" s="29">
        <v>0</v>
      </c>
      <c r="M164" s="110"/>
    </row>
    <row r="165" spans="1:13" x14ac:dyDescent="0.2">
      <c r="A165" s="8"/>
      <c r="B165" s="5" t="s">
        <v>328</v>
      </c>
      <c r="C165" s="30" t="s">
        <v>329</v>
      </c>
      <c r="D165" s="44" t="s">
        <v>517</v>
      </c>
      <c r="E165" s="21">
        <f t="shared" si="14"/>
        <v>8</v>
      </c>
      <c r="F165" s="27"/>
      <c r="G165" s="27"/>
      <c r="H165" s="29">
        <v>0</v>
      </c>
      <c r="I165" s="29">
        <v>0</v>
      </c>
      <c r="J165" s="29">
        <v>6</v>
      </c>
      <c r="K165" s="29">
        <v>2</v>
      </c>
      <c r="L165" s="29">
        <v>0</v>
      </c>
      <c r="M165" s="110"/>
    </row>
    <row r="166" spans="1:13" x14ac:dyDescent="0.2">
      <c r="A166" s="8"/>
      <c r="B166" s="5" t="s">
        <v>330</v>
      </c>
      <c r="C166" s="30" t="s">
        <v>331</v>
      </c>
      <c r="D166" s="44" t="s">
        <v>504</v>
      </c>
      <c r="E166" s="21">
        <f t="shared" si="14"/>
        <v>57</v>
      </c>
      <c r="F166" s="27"/>
      <c r="G166" s="27"/>
      <c r="H166" s="29">
        <v>2</v>
      </c>
      <c r="I166" s="29">
        <v>13</v>
      </c>
      <c r="J166" s="29">
        <v>39</v>
      </c>
      <c r="K166" s="29">
        <v>3</v>
      </c>
      <c r="L166" s="29">
        <v>0</v>
      </c>
      <c r="M166" s="110"/>
    </row>
    <row r="167" spans="1:13" x14ac:dyDescent="0.2">
      <c r="A167" s="8"/>
      <c r="B167" s="5" t="s">
        <v>333</v>
      </c>
      <c r="C167" s="30" t="s">
        <v>334</v>
      </c>
      <c r="D167" s="44" t="s">
        <v>512</v>
      </c>
      <c r="E167" s="21">
        <f t="shared" si="14"/>
        <v>26</v>
      </c>
      <c r="F167" s="27"/>
      <c r="G167" s="27"/>
      <c r="H167" s="29">
        <v>1</v>
      </c>
      <c r="I167" s="29">
        <v>4</v>
      </c>
      <c r="J167" s="29">
        <v>16</v>
      </c>
      <c r="K167" s="29">
        <v>5</v>
      </c>
      <c r="L167" s="29">
        <v>0</v>
      </c>
      <c r="M167" s="110"/>
    </row>
    <row r="168" spans="1:13" x14ac:dyDescent="0.2">
      <c r="A168" s="8"/>
      <c r="B168" s="28" t="s">
        <v>341</v>
      </c>
      <c r="C168" s="30" t="s">
        <v>342</v>
      </c>
      <c r="D168" s="44" t="s">
        <v>512</v>
      </c>
      <c r="E168" s="21">
        <f t="shared" si="14"/>
        <v>11</v>
      </c>
      <c r="F168" s="27"/>
      <c r="G168" s="27"/>
      <c r="H168" s="29">
        <v>1</v>
      </c>
      <c r="I168" s="29">
        <v>2</v>
      </c>
      <c r="J168" s="29">
        <v>7</v>
      </c>
      <c r="K168" s="29">
        <v>1</v>
      </c>
      <c r="L168" s="29">
        <v>0</v>
      </c>
      <c r="M168" s="110"/>
    </row>
    <row r="169" spans="1:13" x14ac:dyDescent="0.2">
      <c r="A169" s="8"/>
      <c r="B169" s="28" t="s">
        <v>347</v>
      </c>
      <c r="C169" s="30" t="s">
        <v>348</v>
      </c>
      <c r="D169" s="44" t="s">
        <v>511</v>
      </c>
      <c r="E169" s="21">
        <f t="shared" si="14"/>
        <v>33</v>
      </c>
      <c r="F169" s="27"/>
      <c r="G169" s="27"/>
      <c r="H169" s="29">
        <v>2</v>
      </c>
      <c r="I169" s="29">
        <v>15</v>
      </c>
      <c r="J169" s="29">
        <v>16</v>
      </c>
      <c r="K169" s="29">
        <v>0</v>
      </c>
      <c r="L169" s="29">
        <v>0</v>
      </c>
      <c r="M169" s="110"/>
    </row>
    <row r="170" spans="1:13" x14ac:dyDescent="0.2">
      <c r="A170" s="8"/>
      <c r="B170" s="5" t="s">
        <v>355</v>
      </c>
      <c r="C170" s="30" t="s">
        <v>356</v>
      </c>
      <c r="D170" s="44" t="s">
        <v>517</v>
      </c>
      <c r="E170" s="21">
        <f t="shared" si="14"/>
        <v>0</v>
      </c>
      <c r="F170" s="27"/>
      <c r="G170" s="27"/>
      <c r="H170" s="27">
        <v>0</v>
      </c>
      <c r="I170" s="27">
        <v>0</v>
      </c>
      <c r="J170" s="27">
        <v>0</v>
      </c>
      <c r="K170" s="27">
        <v>0</v>
      </c>
      <c r="L170" s="27">
        <v>0</v>
      </c>
      <c r="M170" s="110"/>
    </row>
    <row r="171" spans="1:13" x14ac:dyDescent="0.2">
      <c r="A171" s="8"/>
      <c r="B171" s="28" t="s">
        <v>387</v>
      </c>
      <c r="C171" s="30" t="s">
        <v>388</v>
      </c>
      <c r="D171" s="44" t="s">
        <v>517</v>
      </c>
      <c r="E171" s="21">
        <f t="shared" si="14"/>
        <v>50</v>
      </c>
      <c r="F171" s="27"/>
      <c r="G171" s="27"/>
      <c r="H171" s="29">
        <v>4</v>
      </c>
      <c r="I171" s="29">
        <v>16</v>
      </c>
      <c r="J171" s="29">
        <v>23</v>
      </c>
      <c r="K171" s="29">
        <v>7</v>
      </c>
      <c r="L171" s="29">
        <v>0</v>
      </c>
      <c r="M171" s="110"/>
    </row>
    <row r="172" spans="1:13" x14ac:dyDescent="0.2">
      <c r="A172" s="8"/>
      <c r="B172" s="28" t="s">
        <v>410</v>
      </c>
      <c r="C172" s="30" t="s">
        <v>411</v>
      </c>
      <c r="D172" s="44" t="s">
        <v>511</v>
      </c>
      <c r="E172" s="21">
        <f t="shared" si="14"/>
        <v>20</v>
      </c>
      <c r="F172" s="27"/>
      <c r="G172" s="27"/>
      <c r="H172" s="27">
        <v>5</v>
      </c>
      <c r="I172" s="27">
        <v>3</v>
      </c>
      <c r="J172" s="27">
        <v>8</v>
      </c>
      <c r="K172" s="27">
        <v>3</v>
      </c>
      <c r="L172" s="27">
        <v>1</v>
      </c>
      <c r="M172" s="110"/>
    </row>
    <row r="173" spans="1:13" x14ac:dyDescent="0.2">
      <c r="A173" s="8"/>
      <c r="B173" s="5" t="s">
        <v>450</v>
      </c>
      <c r="C173" s="30" t="s">
        <v>451</v>
      </c>
      <c r="D173" s="44" t="s">
        <v>517</v>
      </c>
      <c r="E173" s="21">
        <f t="shared" si="14"/>
        <v>0</v>
      </c>
      <c r="F173" s="27"/>
      <c r="G173" s="27"/>
      <c r="H173" s="27">
        <v>0</v>
      </c>
      <c r="I173" s="27">
        <v>0</v>
      </c>
      <c r="J173" s="27">
        <v>0</v>
      </c>
      <c r="K173" s="27">
        <v>0</v>
      </c>
      <c r="L173" s="27">
        <v>0</v>
      </c>
      <c r="M173" s="110"/>
    </row>
    <row r="174" spans="1:13" x14ac:dyDescent="0.2">
      <c r="A174" s="8"/>
      <c r="B174" s="28" t="s">
        <v>452</v>
      </c>
      <c r="C174" s="30" t="s">
        <v>453</v>
      </c>
      <c r="D174" s="44" t="s">
        <v>517</v>
      </c>
      <c r="E174" s="21">
        <f t="shared" si="14"/>
        <v>39</v>
      </c>
      <c r="F174" s="27"/>
      <c r="G174" s="27"/>
      <c r="H174" s="27">
        <v>2</v>
      </c>
      <c r="I174" s="27">
        <v>15</v>
      </c>
      <c r="J174" s="27">
        <v>15</v>
      </c>
      <c r="K174" s="27">
        <v>6</v>
      </c>
      <c r="L174" s="27">
        <v>1</v>
      </c>
      <c r="M174" s="110"/>
    </row>
    <row r="175" spans="1:13" x14ac:dyDescent="0.2">
      <c r="A175" s="8"/>
      <c r="B175" s="28" t="s">
        <v>466</v>
      </c>
      <c r="C175" s="30" t="s">
        <v>467</v>
      </c>
      <c r="D175" s="44" t="s">
        <v>517</v>
      </c>
      <c r="E175" s="21">
        <f t="shared" si="14"/>
        <v>1</v>
      </c>
      <c r="F175" s="27"/>
      <c r="G175" s="27"/>
      <c r="H175" s="27">
        <v>0</v>
      </c>
      <c r="I175" s="27">
        <v>0</v>
      </c>
      <c r="J175" s="27">
        <v>1</v>
      </c>
      <c r="K175" s="27">
        <v>0</v>
      </c>
      <c r="L175" s="27">
        <v>0</v>
      </c>
      <c r="M175" s="110"/>
    </row>
    <row r="176" spans="1:13" x14ac:dyDescent="0.2">
      <c r="A176" s="8"/>
      <c r="B176" s="28" t="s">
        <v>482</v>
      </c>
      <c r="C176" s="30" t="s">
        <v>483</v>
      </c>
      <c r="D176" s="44" t="s">
        <v>511</v>
      </c>
      <c r="E176" s="21">
        <f t="shared" si="14"/>
        <v>107</v>
      </c>
      <c r="F176" s="27"/>
      <c r="G176" s="27"/>
      <c r="H176" s="27">
        <v>5</v>
      </c>
      <c r="I176" s="27">
        <v>43</v>
      </c>
      <c r="J176" s="27">
        <v>45</v>
      </c>
      <c r="K176" s="27">
        <v>10</v>
      </c>
      <c r="L176" s="27">
        <v>4</v>
      </c>
      <c r="M176" s="110"/>
    </row>
    <row r="177" spans="1:13" x14ac:dyDescent="0.2">
      <c r="A177" s="8"/>
      <c r="B177" s="5" t="s">
        <v>494</v>
      </c>
      <c r="C177" s="30" t="s">
        <v>495</v>
      </c>
      <c r="D177" s="44" t="s">
        <v>517</v>
      </c>
      <c r="E177" s="21">
        <f t="shared" si="14"/>
        <v>1</v>
      </c>
      <c r="F177" s="27"/>
      <c r="G177" s="27"/>
      <c r="H177" s="27">
        <v>0</v>
      </c>
      <c r="I177" s="27">
        <v>0</v>
      </c>
      <c r="J177" s="27">
        <v>1</v>
      </c>
      <c r="K177" s="27">
        <v>0</v>
      </c>
      <c r="L177" s="27">
        <v>0</v>
      </c>
      <c r="M177" s="110"/>
    </row>
    <row r="178" spans="1:13" s="54" customFormat="1" x14ac:dyDescent="0.2">
      <c r="A178" s="57"/>
      <c r="C178" s="63"/>
      <c r="D178" s="69" t="s">
        <v>530</v>
      </c>
      <c r="E178" s="70">
        <f>SUM(E153:E177)</f>
        <v>12821</v>
      </c>
      <c r="F178" s="70">
        <f>SUM(F153:F177)</f>
        <v>0</v>
      </c>
      <c r="G178" s="70">
        <f t="shared" ref="G178:L178" si="15">SUM(G153:G177)</f>
        <v>0</v>
      </c>
      <c r="H178" s="70">
        <f t="shared" si="15"/>
        <v>1163</v>
      </c>
      <c r="I178" s="70">
        <f t="shared" si="15"/>
        <v>6509</v>
      </c>
      <c r="J178" s="70">
        <f t="shared" si="15"/>
        <v>4686</v>
      </c>
      <c r="K178" s="70">
        <f t="shared" si="15"/>
        <v>421</v>
      </c>
      <c r="L178" s="70">
        <f t="shared" si="15"/>
        <v>42</v>
      </c>
      <c r="M178" s="110"/>
    </row>
    <row r="179" spans="1:13" s="47" customFormat="1" x14ac:dyDescent="0.2">
      <c r="A179" s="11"/>
      <c r="C179" s="48"/>
      <c r="D179" s="49"/>
      <c r="E179" s="50"/>
      <c r="F179" s="27"/>
      <c r="G179" s="27"/>
      <c r="H179" s="27"/>
      <c r="I179" s="27"/>
      <c r="J179" s="27"/>
      <c r="K179" s="27"/>
      <c r="L179" s="27"/>
    </row>
    <row r="180" spans="1:13" x14ac:dyDescent="0.2">
      <c r="A180" s="8"/>
      <c r="B180" s="5" t="s">
        <v>19</v>
      </c>
      <c r="C180" s="30" t="s">
        <v>20</v>
      </c>
      <c r="D180" s="44" t="s">
        <v>505</v>
      </c>
      <c r="E180" s="21">
        <f t="shared" ref="E180:E207" si="16">SUM(F180,G180,H180,I180,J180,K180,L180)</f>
        <v>31</v>
      </c>
      <c r="F180" s="27"/>
      <c r="G180" s="27"/>
      <c r="H180" s="29">
        <v>5</v>
      </c>
      <c r="I180" s="29">
        <v>9</v>
      </c>
      <c r="J180" s="29">
        <v>11</v>
      </c>
      <c r="K180" s="29">
        <v>6</v>
      </c>
      <c r="L180" s="29">
        <v>0</v>
      </c>
      <c r="M180" s="110"/>
    </row>
    <row r="181" spans="1:13" x14ac:dyDescent="0.2">
      <c r="A181" s="8"/>
      <c r="B181" s="28" t="s">
        <v>21</v>
      </c>
      <c r="C181" s="30" t="s">
        <v>22</v>
      </c>
      <c r="D181" s="44" t="s">
        <v>505</v>
      </c>
      <c r="E181" s="21">
        <f t="shared" si="16"/>
        <v>44</v>
      </c>
      <c r="F181" s="27"/>
      <c r="G181" s="27"/>
      <c r="H181" s="29">
        <v>7</v>
      </c>
      <c r="I181" s="29">
        <v>14</v>
      </c>
      <c r="J181" s="29">
        <v>22</v>
      </c>
      <c r="K181" s="29">
        <v>1</v>
      </c>
      <c r="L181" s="29">
        <v>0</v>
      </c>
      <c r="M181" s="110"/>
    </row>
    <row r="182" spans="1:13" x14ac:dyDescent="0.2">
      <c r="A182" s="8"/>
      <c r="B182" s="5" t="s">
        <v>27</v>
      </c>
      <c r="C182" s="30" t="s">
        <v>28</v>
      </c>
      <c r="D182" s="44" t="s">
        <v>505</v>
      </c>
      <c r="E182" s="21">
        <f t="shared" si="16"/>
        <v>71</v>
      </c>
      <c r="F182" s="27"/>
      <c r="G182" s="27"/>
      <c r="H182" s="29">
        <v>8</v>
      </c>
      <c r="I182" s="29">
        <v>32</v>
      </c>
      <c r="J182" s="29">
        <v>29</v>
      </c>
      <c r="K182" s="29">
        <v>2</v>
      </c>
      <c r="L182" s="29">
        <v>0</v>
      </c>
      <c r="M182" s="110"/>
    </row>
    <row r="183" spans="1:13" x14ac:dyDescent="0.2">
      <c r="A183" s="8"/>
      <c r="B183" s="28" t="s">
        <v>35</v>
      </c>
      <c r="C183" s="30" t="s">
        <v>36</v>
      </c>
      <c r="D183" s="44" t="s">
        <v>505</v>
      </c>
      <c r="E183" s="21">
        <f t="shared" si="16"/>
        <v>89</v>
      </c>
      <c r="F183" s="27"/>
      <c r="G183" s="27"/>
      <c r="H183" s="29">
        <v>21</v>
      </c>
      <c r="I183" s="29">
        <v>31</v>
      </c>
      <c r="J183" s="29">
        <v>27</v>
      </c>
      <c r="K183" s="29">
        <v>10</v>
      </c>
      <c r="L183" s="29">
        <v>0</v>
      </c>
      <c r="M183" s="110"/>
    </row>
    <row r="184" spans="1:13" x14ac:dyDescent="0.2">
      <c r="A184" s="8"/>
      <c r="B184" s="28" t="s">
        <v>41</v>
      </c>
      <c r="C184" s="30" t="s">
        <v>42</v>
      </c>
      <c r="D184" s="44" t="s">
        <v>505</v>
      </c>
      <c r="E184" s="21">
        <f t="shared" si="16"/>
        <v>101</v>
      </c>
      <c r="F184" s="27"/>
      <c r="G184" s="27"/>
      <c r="H184" s="29">
        <v>9</v>
      </c>
      <c r="I184" s="29">
        <v>32</v>
      </c>
      <c r="J184" s="29">
        <v>41</v>
      </c>
      <c r="K184" s="29">
        <v>19</v>
      </c>
      <c r="L184" s="29">
        <v>0</v>
      </c>
      <c r="M184" s="110"/>
    </row>
    <row r="185" spans="1:13" x14ac:dyDescent="0.2">
      <c r="A185" s="8"/>
      <c r="B185" s="28" t="s">
        <v>57</v>
      </c>
      <c r="C185" s="30" t="s">
        <v>58</v>
      </c>
      <c r="D185" s="44" t="s">
        <v>505</v>
      </c>
      <c r="E185" s="21">
        <f t="shared" si="16"/>
        <v>50</v>
      </c>
      <c r="F185" s="27"/>
      <c r="G185" s="27"/>
      <c r="H185" s="27">
        <v>3</v>
      </c>
      <c r="I185" s="27">
        <v>23</v>
      </c>
      <c r="J185" s="27">
        <v>17</v>
      </c>
      <c r="K185" s="27">
        <v>6</v>
      </c>
      <c r="L185" s="27">
        <v>1</v>
      </c>
      <c r="M185" s="110"/>
    </row>
    <row r="186" spans="1:13" x14ac:dyDescent="0.2">
      <c r="A186" s="8"/>
      <c r="B186" s="5" t="s">
        <v>81</v>
      </c>
      <c r="C186" s="30" t="s">
        <v>82</v>
      </c>
      <c r="D186" s="44" t="s">
        <v>505</v>
      </c>
      <c r="E186" s="21">
        <f t="shared" si="16"/>
        <v>20</v>
      </c>
      <c r="F186" s="27"/>
      <c r="G186" s="27"/>
      <c r="H186" s="29">
        <v>3</v>
      </c>
      <c r="I186" s="29">
        <v>10</v>
      </c>
      <c r="J186" s="29">
        <v>6</v>
      </c>
      <c r="K186" s="29">
        <v>1</v>
      </c>
      <c r="L186" s="29">
        <v>0</v>
      </c>
      <c r="M186" s="110"/>
    </row>
    <row r="187" spans="1:13" x14ac:dyDescent="0.2">
      <c r="A187" s="8"/>
      <c r="B187" s="28" t="s">
        <v>115</v>
      </c>
      <c r="C187" s="30" t="s">
        <v>116</v>
      </c>
      <c r="D187" s="44" t="s">
        <v>505</v>
      </c>
      <c r="E187" s="21">
        <f t="shared" si="16"/>
        <v>231</v>
      </c>
      <c r="F187" s="27"/>
      <c r="G187" s="27"/>
      <c r="H187" s="27">
        <v>25</v>
      </c>
      <c r="I187" s="27">
        <v>71</v>
      </c>
      <c r="J187" s="27">
        <v>79</v>
      </c>
      <c r="K187" s="27">
        <v>51</v>
      </c>
      <c r="L187" s="27">
        <v>5</v>
      </c>
      <c r="M187" s="110"/>
    </row>
    <row r="188" spans="1:13" x14ac:dyDescent="0.2">
      <c r="A188" s="8"/>
      <c r="B188" s="5" t="s">
        <v>117</v>
      </c>
      <c r="C188" s="30" t="s">
        <v>118</v>
      </c>
      <c r="D188" s="44" t="s">
        <v>505</v>
      </c>
      <c r="E188" s="21">
        <f t="shared" si="16"/>
        <v>97</v>
      </c>
      <c r="F188" s="27"/>
      <c r="G188" s="27"/>
      <c r="H188" s="27">
        <v>9</v>
      </c>
      <c r="I188" s="27">
        <v>45</v>
      </c>
      <c r="J188" s="27">
        <v>36</v>
      </c>
      <c r="K188" s="27">
        <v>7</v>
      </c>
      <c r="L188" s="27">
        <v>0</v>
      </c>
      <c r="M188" s="110"/>
    </row>
    <row r="189" spans="1:13" x14ac:dyDescent="0.2">
      <c r="A189" s="8"/>
      <c r="B189" s="28" t="s">
        <v>127</v>
      </c>
      <c r="C189" s="30" t="s">
        <v>128</v>
      </c>
      <c r="D189" s="44" t="s">
        <v>505</v>
      </c>
      <c r="E189" s="21">
        <f t="shared" si="16"/>
        <v>27</v>
      </c>
      <c r="F189" s="27"/>
      <c r="G189" s="27"/>
      <c r="H189" s="29">
        <v>2</v>
      </c>
      <c r="I189" s="29">
        <v>10</v>
      </c>
      <c r="J189" s="29">
        <v>12</v>
      </c>
      <c r="K189" s="29">
        <v>2</v>
      </c>
      <c r="L189" s="29">
        <v>1</v>
      </c>
      <c r="M189" s="110"/>
    </row>
    <row r="190" spans="1:13" x14ac:dyDescent="0.2">
      <c r="A190" s="8"/>
      <c r="B190" s="28" t="s">
        <v>129</v>
      </c>
      <c r="C190" s="30" t="s">
        <v>130</v>
      </c>
      <c r="D190" s="44" t="s">
        <v>505</v>
      </c>
      <c r="E190" s="21">
        <f t="shared" si="16"/>
        <v>376</v>
      </c>
      <c r="F190" s="27"/>
      <c r="G190" s="27"/>
      <c r="H190" s="29">
        <v>114</v>
      </c>
      <c r="I190" s="29">
        <v>102</v>
      </c>
      <c r="J190" s="29">
        <v>121</v>
      </c>
      <c r="K190" s="29">
        <v>28</v>
      </c>
      <c r="L190" s="29">
        <v>11</v>
      </c>
      <c r="M190" s="110"/>
    </row>
    <row r="191" spans="1:13" x14ac:dyDescent="0.2">
      <c r="A191" s="8"/>
      <c r="B191" s="28" t="s">
        <v>177</v>
      </c>
      <c r="C191" s="30" t="s">
        <v>178</v>
      </c>
      <c r="D191" s="44" t="s">
        <v>505</v>
      </c>
      <c r="E191" s="21">
        <f t="shared" si="16"/>
        <v>32</v>
      </c>
      <c r="F191" s="27"/>
      <c r="G191" s="27"/>
      <c r="H191" s="29">
        <v>6</v>
      </c>
      <c r="I191" s="29">
        <v>7</v>
      </c>
      <c r="J191" s="29">
        <v>15</v>
      </c>
      <c r="K191" s="29">
        <v>3</v>
      </c>
      <c r="L191" s="29">
        <v>1</v>
      </c>
      <c r="M191" s="110"/>
    </row>
    <row r="192" spans="1:13" x14ac:dyDescent="0.2">
      <c r="A192" s="8"/>
      <c r="B192" s="5" t="s">
        <v>179</v>
      </c>
      <c r="C192" s="30" t="s">
        <v>180</v>
      </c>
      <c r="D192" s="44" t="s">
        <v>505</v>
      </c>
      <c r="E192" s="21">
        <f t="shared" si="16"/>
        <v>70</v>
      </c>
      <c r="F192" s="27"/>
      <c r="G192" s="27"/>
      <c r="H192" s="29">
        <v>3</v>
      </c>
      <c r="I192" s="29">
        <v>19</v>
      </c>
      <c r="J192" s="29">
        <v>35</v>
      </c>
      <c r="K192" s="29">
        <v>12</v>
      </c>
      <c r="L192" s="29">
        <v>1</v>
      </c>
      <c r="M192" s="110"/>
    </row>
    <row r="193" spans="1:13" x14ac:dyDescent="0.2">
      <c r="A193" s="8"/>
      <c r="B193" s="28" t="s">
        <v>193</v>
      </c>
      <c r="C193" s="30" t="s">
        <v>194</v>
      </c>
      <c r="D193" s="44" t="s">
        <v>505</v>
      </c>
      <c r="E193" s="21">
        <f t="shared" si="16"/>
        <v>42</v>
      </c>
      <c r="F193" s="27"/>
      <c r="G193" s="27"/>
      <c r="H193" s="29">
        <v>2</v>
      </c>
      <c r="I193" s="29">
        <v>15</v>
      </c>
      <c r="J193" s="29">
        <v>19</v>
      </c>
      <c r="K193" s="29">
        <v>6</v>
      </c>
      <c r="L193" s="29">
        <v>0</v>
      </c>
      <c r="M193" s="110"/>
    </row>
    <row r="194" spans="1:13" x14ac:dyDescent="0.2">
      <c r="A194" s="8"/>
      <c r="B194" s="28" t="s">
        <v>219</v>
      </c>
      <c r="C194" s="30" t="s">
        <v>220</v>
      </c>
      <c r="D194" s="44" t="s">
        <v>505</v>
      </c>
      <c r="E194" s="21">
        <f t="shared" si="16"/>
        <v>223</v>
      </c>
      <c r="F194" s="27"/>
      <c r="G194" s="27"/>
      <c r="H194" s="29">
        <v>44</v>
      </c>
      <c r="I194" s="29">
        <v>65</v>
      </c>
      <c r="J194" s="29">
        <v>89</v>
      </c>
      <c r="K194" s="29">
        <v>19</v>
      </c>
      <c r="L194" s="29">
        <v>6</v>
      </c>
      <c r="M194" s="110"/>
    </row>
    <row r="195" spans="1:13" x14ac:dyDescent="0.2">
      <c r="A195" s="8"/>
      <c r="B195" s="5" t="s">
        <v>279</v>
      </c>
      <c r="C195" s="30" t="s">
        <v>280</v>
      </c>
      <c r="D195" s="44" t="s">
        <v>505</v>
      </c>
      <c r="E195" s="21">
        <f t="shared" si="16"/>
        <v>34</v>
      </c>
      <c r="F195" s="27"/>
      <c r="G195" s="27"/>
      <c r="H195" s="29">
        <v>2</v>
      </c>
      <c r="I195" s="29">
        <v>4</v>
      </c>
      <c r="J195" s="29">
        <v>17</v>
      </c>
      <c r="K195" s="29">
        <v>11</v>
      </c>
      <c r="L195" s="29">
        <v>0</v>
      </c>
      <c r="M195" s="110"/>
    </row>
    <row r="196" spans="1:13" x14ac:dyDescent="0.2">
      <c r="A196" s="8"/>
      <c r="B196" s="5" t="s">
        <v>300</v>
      </c>
      <c r="C196" s="30" t="s">
        <v>301</v>
      </c>
      <c r="D196" s="44" t="s">
        <v>505</v>
      </c>
      <c r="E196" s="21">
        <f t="shared" si="16"/>
        <v>1</v>
      </c>
      <c r="F196" s="27"/>
      <c r="G196" s="27"/>
      <c r="H196" s="29">
        <v>0</v>
      </c>
      <c r="I196" s="29">
        <v>0</v>
      </c>
      <c r="J196" s="29">
        <v>1</v>
      </c>
      <c r="K196" s="29">
        <v>0</v>
      </c>
      <c r="L196" s="29">
        <v>0</v>
      </c>
      <c r="M196" s="110"/>
    </row>
    <row r="197" spans="1:13" x14ac:dyDescent="0.2">
      <c r="A197" s="8"/>
      <c r="B197" s="5" t="s">
        <v>361</v>
      </c>
      <c r="C197" s="30" t="s">
        <v>362</v>
      </c>
      <c r="D197" s="44" t="s">
        <v>505</v>
      </c>
      <c r="E197" s="21">
        <f t="shared" si="16"/>
        <v>183</v>
      </c>
      <c r="F197" s="27"/>
      <c r="G197" s="27"/>
      <c r="H197" s="29">
        <v>31</v>
      </c>
      <c r="I197" s="29">
        <v>37</v>
      </c>
      <c r="J197" s="29">
        <v>71</v>
      </c>
      <c r="K197" s="29">
        <v>39</v>
      </c>
      <c r="L197" s="29">
        <v>5</v>
      </c>
      <c r="M197" s="110"/>
    </row>
    <row r="198" spans="1:13" x14ac:dyDescent="0.2">
      <c r="A198" s="8"/>
      <c r="B198" s="5" t="s">
        <v>373</v>
      </c>
      <c r="C198" s="30" t="s">
        <v>374</v>
      </c>
      <c r="D198" s="44" t="s">
        <v>505</v>
      </c>
      <c r="E198" s="21">
        <f t="shared" si="16"/>
        <v>17</v>
      </c>
      <c r="F198" s="27"/>
      <c r="G198" s="27"/>
      <c r="H198" s="29">
        <v>8</v>
      </c>
      <c r="I198" s="29">
        <v>5</v>
      </c>
      <c r="J198" s="29">
        <v>4</v>
      </c>
      <c r="K198" s="29">
        <v>0</v>
      </c>
      <c r="L198" s="29">
        <v>0</v>
      </c>
      <c r="M198" s="110"/>
    </row>
    <row r="199" spans="1:13" x14ac:dyDescent="0.2">
      <c r="A199" s="8"/>
      <c r="B199" s="28" t="s">
        <v>377</v>
      </c>
      <c r="C199" s="30" t="s">
        <v>378</v>
      </c>
      <c r="D199" s="44" t="s">
        <v>505</v>
      </c>
      <c r="E199" s="21">
        <f t="shared" si="16"/>
        <v>18</v>
      </c>
      <c r="F199" s="27"/>
      <c r="G199" s="27"/>
      <c r="H199" s="29">
        <v>5</v>
      </c>
      <c r="I199" s="29">
        <v>8</v>
      </c>
      <c r="J199" s="29">
        <v>5</v>
      </c>
      <c r="K199" s="29">
        <v>0</v>
      </c>
      <c r="L199" s="29">
        <v>0</v>
      </c>
      <c r="M199" s="110"/>
    </row>
    <row r="200" spans="1:13" x14ac:dyDescent="0.2">
      <c r="A200" s="8"/>
      <c r="B200" s="28" t="s">
        <v>379</v>
      </c>
      <c r="C200" s="30" t="s">
        <v>380</v>
      </c>
      <c r="D200" s="44" t="s">
        <v>505</v>
      </c>
      <c r="E200" s="21">
        <f t="shared" si="16"/>
        <v>49</v>
      </c>
      <c r="F200" s="27"/>
      <c r="G200" s="27"/>
      <c r="H200" s="29">
        <v>8</v>
      </c>
      <c r="I200" s="29">
        <v>18</v>
      </c>
      <c r="J200" s="29">
        <v>20</v>
      </c>
      <c r="K200" s="29">
        <v>2</v>
      </c>
      <c r="L200" s="29">
        <v>1</v>
      </c>
      <c r="M200" s="110"/>
    </row>
    <row r="201" spans="1:13" x14ac:dyDescent="0.2">
      <c r="A201" s="8"/>
      <c r="B201" s="5" t="s">
        <v>381</v>
      </c>
      <c r="C201" s="30" t="s">
        <v>382</v>
      </c>
      <c r="D201" s="44" t="s">
        <v>505</v>
      </c>
      <c r="E201" s="21">
        <f t="shared" si="16"/>
        <v>60</v>
      </c>
      <c r="F201" s="27"/>
      <c r="G201" s="27"/>
      <c r="H201" s="29">
        <v>1</v>
      </c>
      <c r="I201" s="29">
        <v>21</v>
      </c>
      <c r="J201" s="29">
        <v>28</v>
      </c>
      <c r="K201" s="29">
        <v>6</v>
      </c>
      <c r="L201" s="29">
        <v>4</v>
      </c>
      <c r="M201" s="110"/>
    </row>
    <row r="202" spans="1:13" x14ac:dyDescent="0.2">
      <c r="A202" s="8"/>
      <c r="B202" s="28" t="s">
        <v>385</v>
      </c>
      <c r="C202" s="30" t="s">
        <v>386</v>
      </c>
      <c r="D202" s="44" t="s">
        <v>505</v>
      </c>
      <c r="E202" s="21">
        <f t="shared" si="16"/>
        <v>14</v>
      </c>
      <c r="F202" s="27"/>
      <c r="G202" s="27"/>
      <c r="H202" s="27">
        <v>4</v>
      </c>
      <c r="I202" s="29">
        <v>1</v>
      </c>
      <c r="J202" s="29">
        <v>5</v>
      </c>
      <c r="K202" s="29">
        <v>2</v>
      </c>
      <c r="L202" s="29">
        <v>2</v>
      </c>
      <c r="M202" s="110"/>
    </row>
    <row r="203" spans="1:13" x14ac:dyDescent="0.2">
      <c r="A203" s="8"/>
      <c r="B203" s="5" t="s">
        <v>404</v>
      </c>
      <c r="C203" s="30" t="s">
        <v>405</v>
      </c>
      <c r="D203" s="44" t="s">
        <v>505</v>
      </c>
      <c r="E203" s="21">
        <f t="shared" si="16"/>
        <v>42</v>
      </c>
      <c r="F203" s="27"/>
      <c r="G203" s="27"/>
      <c r="H203" s="27">
        <v>4</v>
      </c>
      <c r="I203" s="27">
        <v>16</v>
      </c>
      <c r="J203" s="27">
        <v>16</v>
      </c>
      <c r="K203" s="27">
        <v>4</v>
      </c>
      <c r="L203" s="27">
        <v>2</v>
      </c>
      <c r="M203" s="110"/>
    </row>
    <row r="204" spans="1:13" x14ac:dyDescent="0.2">
      <c r="A204" s="8"/>
      <c r="B204" s="28" t="s">
        <v>456</v>
      </c>
      <c r="C204" s="30" t="s">
        <v>457</v>
      </c>
      <c r="D204" s="44" t="s">
        <v>505</v>
      </c>
      <c r="E204" s="21">
        <f t="shared" si="16"/>
        <v>37</v>
      </c>
      <c r="F204" s="27"/>
      <c r="G204" s="27"/>
      <c r="H204" s="27">
        <v>3</v>
      </c>
      <c r="I204" s="27">
        <v>14</v>
      </c>
      <c r="J204" s="27">
        <v>17</v>
      </c>
      <c r="K204" s="27">
        <v>2</v>
      </c>
      <c r="L204" s="27">
        <v>1</v>
      </c>
      <c r="M204" s="110"/>
    </row>
    <row r="205" spans="1:13" x14ac:dyDescent="0.2">
      <c r="A205" s="8"/>
      <c r="B205" s="5" t="s">
        <v>464</v>
      </c>
      <c r="C205" s="30" t="s">
        <v>465</v>
      </c>
      <c r="D205" s="44" t="s">
        <v>505</v>
      </c>
      <c r="E205" s="21">
        <f t="shared" si="16"/>
        <v>52</v>
      </c>
      <c r="F205" s="27"/>
      <c r="G205" s="27"/>
      <c r="H205" s="27">
        <v>7</v>
      </c>
      <c r="I205" s="27">
        <v>16</v>
      </c>
      <c r="J205" s="27">
        <v>14</v>
      </c>
      <c r="K205" s="27">
        <v>14</v>
      </c>
      <c r="L205" s="27">
        <v>1</v>
      </c>
      <c r="M205" s="110"/>
    </row>
    <row r="206" spans="1:13" x14ac:dyDescent="0.2">
      <c r="A206" s="8"/>
      <c r="B206" s="5" t="s">
        <v>490</v>
      </c>
      <c r="C206" s="30" t="s">
        <v>491</v>
      </c>
      <c r="D206" s="44" t="s">
        <v>505</v>
      </c>
      <c r="E206" s="21">
        <f t="shared" si="16"/>
        <v>45</v>
      </c>
      <c r="F206" s="27"/>
      <c r="G206" s="27"/>
      <c r="H206" s="27">
        <v>11</v>
      </c>
      <c r="I206" s="27">
        <v>4</v>
      </c>
      <c r="J206" s="27">
        <v>20</v>
      </c>
      <c r="K206" s="27">
        <v>5</v>
      </c>
      <c r="L206" s="27">
        <v>5</v>
      </c>
      <c r="M206" s="110"/>
    </row>
    <row r="207" spans="1:13" x14ac:dyDescent="0.2">
      <c r="A207" s="8"/>
      <c r="B207" s="5" t="s">
        <v>492</v>
      </c>
      <c r="C207" s="30" t="s">
        <v>493</v>
      </c>
      <c r="D207" s="44" t="s">
        <v>505</v>
      </c>
      <c r="E207" s="21">
        <f t="shared" si="16"/>
        <v>51</v>
      </c>
      <c r="F207" s="27"/>
      <c r="G207" s="27"/>
      <c r="H207" s="27">
        <v>4</v>
      </c>
      <c r="I207" s="27">
        <v>11</v>
      </c>
      <c r="J207" s="27">
        <v>31</v>
      </c>
      <c r="K207" s="27">
        <v>4</v>
      </c>
      <c r="L207" s="27">
        <v>1</v>
      </c>
      <c r="M207" s="110"/>
    </row>
    <row r="208" spans="1:13" s="54" customFormat="1" x14ac:dyDescent="0.2">
      <c r="A208" s="57"/>
      <c r="C208" s="63"/>
      <c r="D208" s="69" t="s">
        <v>531</v>
      </c>
      <c r="E208" s="70">
        <f t="shared" ref="E208:L208" si="17">SUM(E180:E207)</f>
        <v>2107</v>
      </c>
      <c r="F208" s="70">
        <f t="shared" si="17"/>
        <v>0</v>
      </c>
      <c r="G208" s="70">
        <f t="shared" si="17"/>
        <v>0</v>
      </c>
      <c r="H208" s="70">
        <f t="shared" si="17"/>
        <v>349</v>
      </c>
      <c r="I208" s="70">
        <f t="shared" si="17"/>
        <v>640</v>
      </c>
      <c r="J208" s="70">
        <f t="shared" si="17"/>
        <v>808</v>
      </c>
      <c r="K208" s="70">
        <f t="shared" si="17"/>
        <v>262</v>
      </c>
      <c r="L208" s="70">
        <f t="shared" si="17"/>
        <v>48</v>
      </c>
      <c r="M208" s="110"/>
    </row>
    <row r="209" spans="1:13" s="47" customFormat="1" x14ac:dyDescent="0.2">
      <c r="A209" s="11"/>
      <c r="C209" s="48"/>
      <c r="D209" s="49"/>
      <c r="E209" s="50"/>
      <c r="F209" s="27"/>
      <c r="G209" s="27"/>
      <c r="H209" s="27"/>
      <c r="I209" s="27"/>
      <c r="J209" s="27"/>
      <c r="K209" s="27"/>
      <c r="L209" s="27"/>
    </row>
    <row r="210" spans="1:13" x14ac:dyDescent="0.2">
      <c r="A210" s="8"/>
      <c r="B210" s="5" t="s">
        <v>7</v>
      </c>
      <c r="C210" s="10" t="s">
        <v>8</v>
      </c>
      <c r="D210" s="44" t="s">
        <v>516</v>
      </c>
      <c r="E210" s="21">
        <f t="shared" ref="E210:E267" si="18">SUM(F210,G210,H210,I210,J210,K210,L210)</f>
        <v>47</v>
      </c>
      <c r="F210" s="27"/>
      <c r="G210" s="27"/>
      <c r="H210" s="27">
        <v>5</v>
      </c>
      <c r="I210" s="27">
        <v>16</v>
      </c>
      <c r="J210" s="27">
        <v>15</v>
      </c>
      <c r="K210" s="27">
        <v>9</v>
      </c>
      <c r="L210" s="27">
        <v>2</v>
      </c>
      <c r="M210" s="110"/>
    </row>
    <row r="211" spans="1:13" x14ac:dyDescent="0.2">
      <c r="A211" s="8"/>
      <c r="B211" s="28" t="s">
        <v>9</v>
      </c>
      <c r="C211" s="10" t="s">
        <v>10</v>
      </c>
      <c r="D211" s="44" t="s">
        <v>522</v>
      </c>
      <c r="E211" s="21">
        <f t="shared" si="18"/>
        <v>607</v>
      </c>
      <c r="F211" s="27"/>
      <c r="G211" s="27"/>
      <c r="H211" s="27">
        <v>13</v>
      </c>
      <c r="I211" s="27">
        <v>209</v>
      </c>
      <c r="J211" s="27">
        <v>328</v>
      </c>
      <c r="K211" s="27">
        <v>50</v>
      </c>
      <c r="L211" s="27">
        <v>7</v>
      </c>
      <c r="M211" s="110"/>
    </row>
    <row r="212" spans="1:13" x14ac:dyDescent="0.2">
      <c r="A212" s="8"/>
      <c r="B212" s="28" t="s">
        <v>15</v>
      </c>
      <c r="C212" s="10" t="s">
        <v>16</v>
      </c>
      <c r="D212" s="44" t="s">
        <v>522</v>
      </c>
      <c r="E212" s="21">
        <f t="shared" si="18"/>
        <v>232</v>
      </c>
      <c r="F212" s="27"/>
      <c r="G212" s="27"/>
      <c r="H212" s="27">
        <v>10</v>
      </c>
      <c r="I212" s="27">
        <v>66</v>
      </c>
      <c r="J212" s="27">
        <v>95</v>
      </c>
      <c r="K212" s="27">
        <v>54</v>
      </c>
      <c r="L212" s="27">
        <v>7</v>
      </c>
      <c r="M212" s="110"/>
    </row>
    <row r="213" spans="1:13" x14ac:dyDescent="0.2">
      <c r="A213" s="8"/>
      <c r="B213" s="28" t="s">
        <v>31</v>
      </c>
      <c r="C213" s="30" t="s">
        <v>32</v>
      </c>
      <c r="D213" s="44" t="s">
        <v>525</v>
      </c>
      <c r="E213" s="21">
        <f t="shared" si="18"/>
        <v>9580</v>
      </c>
      <c r="F213" s="27"/>
      <c r="G213" s="27"/>
      <c r="H213" s="27">
        <v>110</v>
      </c>
      <c r="I213" s="27">
        <v>2968</v>
      </c>
      <c r="J213" s="27">
        <v>4861</v>
      </c>
      <c r="K213" s="27">
        <v>1375</v>
      </c>
      <c r="L213" s="27">
        <v>266</v>
      </c>
      <c r="M213" s="110"/>
    </row>
    <row r="214" spans="1:13" x14ac:dyDescent="0.2">
      <c r="A214" s="8"/>
      <c r="B214" s="28" t="s">
        <v>43</v>
      </c>
      <c r="C214" s="30" t="s">
        <v>44</v>
      </c>
      <c r="D214" s="44" t="s">
        <v>510</v>
      </c>
      <c r="E214" s="21">
        <f t="shared" si="18"/>
        <v>86</v>
      </c>
      <c r="F214" s="27"/>
      <c r="G214" s="27"/>
      <c r="H214" s="27">
        <v>8</v>
      </c>
      <c r="I214" s="27">
        <v>18</v>
      </c>
      <c r="J214" s="27">
        <v>42</v>
      </c>
      <c r="K214" s="27">
        <v>15</v>
      </c>
      <c r="L214" s="27">
        <v>3</v>
      </c>
      <c r="M214" s="110"/>
    </row>
    <row r="215" spans="1:13" x14ac:dyDescent="0.2">
      <c r="A215" s="8"/>
      <c r="B215" s="28" t="s">
        <v>45</v>
      </c>
      <c r="C215" s="30" t="s">
        <v>46</v>
      </c>
      <c r="D215" s="44" t="s">
        <v>525</v>
      </c>
      <c r="E215" s="21">
        <f t="shared" si="18"/>
        <v>2141</v>
      </c>
      <c r="F215" s="27"/>
      <c r="G215" s="27"/>
      <c r="H215" s="27">
        <v>76</v>
      </c>
      <c r="I215" s="27">
        <v>532</v>
      </c>
      <c r="J215" s="27">
        <v>933</v>
      </c>
      <c r="K215" s="27">
        <v>420</v>
      </c>
      <c r="L215" s="27">
        <v>180</v>
      </c>
      <c r="M215" s="110"/>
    </row>
    <row r="216" spans="1:13" x14ac:dyDescent="0.2">
      <c r="A216" s="8"/>
      <c r="B216" s="28" t="s">
        <v>59</v>
      </c>
      <c r="C216" s="30" t="s">
        <v>60</v>
      </c>
      <c r="D216" s="44" t="s">
        <v>522</v>
      </c>
      <c r="E216" s="21">
        <f t="shared" si="18"/>
        <v>720</v>
      </c>
      <c r="F216" s="27"/>
      <c r="G216" s="27"/>
      <c r="H216" s="27">
        <v>23</v>
      </c>
      <c r="I216" s="27">
        <v>161</v>
      </c>
      <c r="J216" s="27">
        <v>475</v>
      </c>
      <c r="K216" s="27">
        <v>56</v>
      </c>
      <c r="L216" s="27">
        <v>5</v>
      </c>
      <c r="M216" s="110"/>
    </row>
    <row r="217" spans="1:13" x14ac:dyDescent="0.2">
      <c r="A217" s="8"/>
      <c r="B217" s="28" t="s">
        <v>67</v>
      </c>
      <c r="C217" s="30" t="s">
        <v>68</v>
      </c>
      <c r="D217" s="44" t="s">
        <v>510</v>
      </c>
      <c r="E217" s="21">
        <f t="shared" si="18"/>
        <v>3819</v>
      </c>
      <c r="F217" s="27"/>
      <c r="G217" s="27"/>
      <c r="H217" s="27">
        <v>106</v>
      </c>
      <c r="I217" s="27">
        <v>517</v>
      </c>
      <c r="J217" s="27">
        <v>1693</v>
      </c>
      <c r="K217" s="27">
        <v>1124</v>
      </c>
      <c r="L217" s="27">
        <v>379</v>
      </c>
      <c r="M217" s="110"/>
    </row>
    <row r="218" spans="1:13" x14ac:dyDescent="0.2">
      <c r="A218" s="8"/>
      <c r="B218" s="5" t="s">
        <v>85</v>
      </c>
      <c r="C218" s="30" t="s">
        <v>86</v>
      </c>
      <c r="D218" s="44" t="s">
        <v>522</v>
      </c>
      <c r="E218" s="21">
        <f t="shared" si="18"/>
        <v>9</v>
      </c>
      <c r="F218" s="27"/>
      <c r="G218" s="27"/>
      <c r="H218" s="27">
        <v>0</v>
      </c>
      <c r="I218" s="27">
        <v>3</v>
      </c>
      <c r="J218" s="27">
        <v>0</v>
      </c>
      <c r="K218" s="27">
        <v>4</v>
      </c>
      <c r="L218" s="27">
        <v>2</v>
      </c>
      <c r="M218" s="110"/>
    </row>
    <row r="219" spans="1:13" x14ac:dyDescent="0.2">
      <c r="A219" s="8"/>
      <c r="B219" s="28" t="s">
        <v>113</v>
      </c>
      <c r="C219" s="30" t="s">
        <v>114</v>
      </c>
      <c r="D219" s="44" t="s">
        <v>522</v>
      </c>
      <c r="E219" s="21">
        <f t="shared" si="18"/>
        <v>28806</v>
      </c>
      <c r="F219" s="27"/>
      <c r="G219" s="27"/>
      <c r="H219" s="27">
        <v>198</v>
      </c>
      <c r="I219" s="27">
        <v>3855</v>
      </c>
      <c r="J219" s="27">
        <v>23095</v>
      </c>
      <c r="K219" s="27">
        <v>1481</v>
      </c>
      <c r="L219" s="27">
        <v>177</v>
      </c>
      <c r="M219" s="110"/>
    </row>
    <row r="220" spans="1:13" x14ac:dyDescent="0.2">
      <c r="A220" s="8"/>
      <c r="B220" s="28" t="s">
        <v>119</v>
      </c>
      <c r="C220" s="30" t="s">
        <v>120</v>
      </c>
      <c r="D220" s="44" t="s">
        <v>522</v>
      </c>
      <c r="E220" s="21">
        <f t="shared" si="18"/>
        <v>457</v>
      </c>
      <c r="F220" s="27"/>
      <c r="G220" s="27"/>
      <c r="H220" s="27">
        <v>63</v>
      </c>
      <c r="I220" s="27">
        <v>104</v>
      </c>
      <c r="J220" s="27">
        <v>137</v>
      </c>
      <c r="K220" s="27">
        <v>102</v>
      </c>
      <c r="L220" s="27">
        <v>51</v>
      </c>
      <c r="M220" s="110"/>
    </row>
    <row r="221" spans="1:13" x14ac:dyDescent="0.2">
      <c r="A221" s="8"/>
      <c r="B221" s="28" t="s">
        <v>121</v>
      </c>
      <c r="C221" s="30" t="s">
        <v>122</v>
      </c>
      <c r="D221" s="44" t="s">
        <v>510</v>
      </c>
      <c r="E221" s="21">
        <f t="shared" si="18"/>
        <v>5094</v>
      </c>
      <c r="F221" s="27"/>
      <c r="G221" s="27"/>
      <c r="H221" s="27">
        <v>98</v>
      </c>
      <c r="I221" s="27">
        <v>1314</v>
      </c>
      <c r="J221" s="27">
        <v>3148</v>
      </c>
      <c r="K221" s="27">
        <v>419</v>
      </c>
      <c r="L221" s="27">
        <v>115</v>
      </c>
      <c r="M221" s="110"/>
    </row>
    <row r="222" spans="1:13" x14ac:dyDescent="0.2">
      <c r="A222" s="8"/>
      <c r="B222" s="28" t="s">
        <v>123</v>
      </c>
      <c r="C222" s="30" t="s">
        <v>124</v>
      </c>
      <c r="D222" s="44" t="s">
        <v>516</v>
      </c>
      <c r="E222" s="21">
        <f t="shared" si="18"/>
        <v>604</v>
      </c>
      <c r="F222" s="27"/>
      <c r="G222" s="27"/>
      <c r="H222" s="27">
        <v>14</v>
      </c>
      <c r="I222" s="27">
        <v>169</v>
      </c>
      <c r="J222" s="27">
        <v>333</v>
      </c>
      <c r="K222" s="27">
        <v>77</v>
      </c>
      <c r="L222" s="27">
        <v>11</v>
      </c>
      <c r="M222" s="110"/>
    </row>
    <row r="223" spans="1:13" x14ac:dyDescent="0.2">
      <c r="A223" s="8"/>
      <c r="B223" s="28" t="s">
        <v>141</v>
      </c>
      <c r="C223" s="30" t="s">
        <v>142</v>
      </c>
      <c r="D223" s="44" t="s">
        <v>516</v>
      </c>
      <c r="E223" s="21">
        <f t="shared" si="18"/>
        <v>156</v>
      </c>
      <c r="F223" s="27"/>
      <c r="G223" s="27"/>
      <c r="H223" s="27">
        <v>15</v>
      </c>
      <c r="I223" s="27">
        <v>65</v>
      </c>
      <c r="J223" s="27">
        <v>61</v>
      </c>
      <c r="K223" s="27">
        <v>13</v>
      </c>
      <c r="L223" s="27">
        <v>2</v>
      </c>
      <c r="M223" s="110"/>
    </row>
    <row r="224" spans="1:13" x14ac:dyDescent="0.2">
      <c r="A224" s="8"/>
      <c r="B224" s="5" t="s">
        <v>147</v>
      </c>
      <c r="C224" s="30" t="s">
        <v>148</v>
      </c>
      <c r="D224" s="44" t="s">
        <v>516</v>
      </c>
      <c r="E224" s="21">
        <f t="shared" si="18"/>
        <v>20</v>
      </c>
      <c r="F224" s="27"/>
      <c r="G224" s="27"/>
      <c r="H224" s="27">
        <v>0</v>
      </c>
      <c r="I224" s="27">
        <v>2</v>
      </c>
      <c r="J224" s="27">
        <v>11</v>
      </c>
      <c r="K224" s="27">
        <v>7</v>
      </c>
      <c r="L224" s="27">
        <v>0</v>
      </c>
      <c r="M224" s="110"/>
    </row>
    <row r="225" spans="1:13" x14ac:dyDescent="0.2">
      <c r="A225" s="8"/>
      <c r="B225" s="28" t="s">
        <v>151</v>
      </c>
      <c r="C225" s="30" t="s">
        <v>152</v>
      </c>
      <c r="D225" s="44" t="s">
        <v>516</v>
      </c>
      <c r="E225" s="21">
        <f t="shared" si="18"/>
        <v>1393</v>
      </c>
      <c r="F225" s="27"/>
      <c r="G225" s="27"/>
      <c r="H225" s="27">
        <v>137</v>
      </c>
      <c r="I225" s="27">
        <v>515</v>
      </c>
      <c r="J225" s="27">
        <v>591</v>
      </c>
      <c r="K225" s="27">
        <v>137</v>
      </c>
      <c r="L225" s="27">
        <v>13</v>
      </c>
      <c r="M225" s="110"/>
    </row>
    <row r="226" spans="1:13" x14ac:dyDescent="0.2">
      <c r="A226" s="8"/>
      <c r="B226" s="28" t="s">
        <v>153</v>
      </c>
      <c r="C226" s="30" t="s">
        <v>154</v>
      </c>
      <c r="D226" s="44" t="s">
        <v>525</v>
      </c>
      <c r="E226" s="21">
        <f t="shared" si="18"/>
        <v>0</v>
      </c>
      <c r="F226" s="27"/>
      <c r="G226" s="27"/>
      <c r="H226" s="27"/>
      <c r="I226" s="27"/>
      <c r="J226" s="27"/>
      <c r="K226" s="27"/>
      <c r="L226" s="27"/>
      <c r="M226" s="110"/>
    </row>
    <row r="227" spans="1:13" x14ac:dyDescent="0.2">
      <c r="A227" s="8"/>
      <c r="B227" s="5" t="s">
        <v>155</v>
      </c>
      <c r="C227" s="30" t="s">
        <v>156</v>
      </c>
      <c r="D227" s="44" t="s">
        <v>525</v>
      </c>
      <c r="E227" s="21">
        <f t="shared" si="18"/>
        <v>18302</v>
      </c>
      <c r="F227" s="27"/>
      <c r="G227" s="27"/>
      <c r="H227" s="27">
        <v>485</v>
      </c>
      <c r="I227" s="27">
        <v>2870</v>
      </c>
      <c r="J227" s="27">
        <v>8439</v>
      </c>
      <c r="K227" s="27">
        <v>5933</v>
      </c>
      <c r="L227" s="27">
        <v>575</v>
      </c>
      <c r="M227" s="110"/>
    </row>
    <row r="228" spans="1:13" x14ac:dyDescent="0.2">
      <c r="A228" s="8"/>
      <c r="B228" s="28" t="s">
        <v>167</v>
      </c>
      <c r="C228" s="30" t="s">
        <v>168</v>
      </c>
      <c r="D228" s="44" t="s">
        <v>525</v>
      </c>
      <c r="E228" s="21">
        <f t="shared" si="18"/>
        <v>16763</v>
      </c>
      <c r="F228" s="27"/>
      <c r="G228" s="27"/>
      <c r="H228" s="27">
        <v>373</v>
      </c>
      <c r="I228" s="27">
        <v>4088</v>
      </c>
      <c r="J228" s="27">
        <v>9732</v>
      </c>
      <c r="K228" s="27">
        <v>2243</v>
      </c>
      <c r="L228" s="27">
        <v>327</v>
      </c>
      <c r="M228" s="110"/>
    </row>
    <row r="229" spans="1:13" x14ac:dyDescent="0.2">
      <c r="A229" s="8"/>
      <c r="B229" s="5" t="s">
        <v>171</v>
      </c>
      <c r="C229" s="30" t="s">
        <v>172</v>
      </c>
      <c r="D229" s="44" t="s">
        <v>522</v>
      </c>
      <c r="E229" s="21">
        <f t="shared" si="18"/>
        <v>9</v>
      </c>
      <c r="F229" s="27"/>
      <c r="G229" s="27"/>
      <c r="H229" s="27">
        <v>1</v>
      </c>
      <c r="I229" s="27">
        <v>4</v>
      </c>
      <c r="J229" s="27">
        <v>2</v>
      </c>
      <c r="K229" s="27">
        <v>1</v>
      </c>
      <c r="L229" s="27">
        <v>1</v>
      </c>
      <c r="M229" s="110"/>
    </row>
    <row r="230" spans="1:13" x14ac:dyDescent="0.2">
      <c r="A230" s="8"/>
      <c r="B230" s="28" t="s">
        <v>173</v>
      </c>
      <c r="C230" s="30" t="s">
        <v>174</v>
      </c>
      <c r="D230" s="44" t="s">
        <v>522</v>
      </c>
      <c r="E230" s="21">
        <f t="shared" si="18"/>
        <v>5797</v>
      </c>
      <c r="F230" s="27"/>
      <c r="G230" s="27"/>
      <c r="H230" s="27">
        <v>390</v>
      </c>
      <c r="I230" s="27">
        <v>1049</v>
      </c>
      <c r="J230" s="27">
        <v>1822</v>
      </c>
      <c r="K230" s="27">
        <v>2125</v>
      </c>
      <c r="L230" s="27">
        <v>411</v>
      </c>
      <c r="M230" s="110"/>
    </row>
    <row r="231" spans="1:13" x14ac:dyDescent="0.2">
      <c r="A231" s="8"/>
      <c r="B231" s="5" t="s">
        <v>185</v>
      </c>
      <c r="C231" s="30" t="s">
        <v>186</v>
      </c>
      <c r="D231" s="44" t="s">
        <v>516</v>
      </c>
      <c r="E231" s="21">
        <f t="shared" si="18"/>
        <v>50</v>
      </c>
      <c r="F231" s="27"/>
      <c r="G231" s="27"/>
      <c r="H231" s="27">
        <v>1</v>
      </c>
      <c r="I231" s="27">
        <v>15</v>
      </c>
      <c r="J231" s="27">
        <v>25</v>
      </c>
      <c r="K231" s="27">
        <v>9</v>
      </c>
      <c r="L231" s="27">
        <v>0</v>
      </c>
      <c r="M231" s="110"/>
    </row>
    <row r="232" spans="1:13" x14ac:dyDescent="0.2">
      <c r="A232" s="8"/>
      <c r="B232" s="28" t="s">
        <v>199</v>
      </c>
      <c r="C232" s="30" t="s">
        <v>200</v>
      </c>
      <c r="D232" s="44" t="s">
        <v>510</v>
      </c>
      <c r="E232" s="21">
        <f t="shared" si="18"/>
        <v>2802</v>
      </c>
      <c r="F232" s="27"/>
      <c r="G232" s="27"/>
      <c r="H232" s="27">
        <v>46</v>
      </c>
      <c r="I232" s="27">
        <v>604</v>
      </c>
      <c r="J232" s="27">
        <v>914</v>
      </c>
      <c r="K232" s="27">
        <v>889</v>
      </c>
      <c r="L232" s="27">
        <v>349</v>
      </c>
      <c r="M232" s="110"/>
    </row>
    <row r="233" spans="1:13" x14ac:dyDescent="0.2">
      <c r="A233" s="8"/>
      <c r="B233" s="28" t="s">
        <v>201</v>
      </c>
      <c r="C233" s="30" t="s">
        <v>202</v>
      </c>
      <c r="D233" s="44" t="s">
        <v>516</v>
      </c>
      <c r="E233" s="21">
        <f t="shared" si="18"/>
        <v>174</v>
      </c>
      <c r="F233" s="27"/>
      <c r="G233" s="27"/>
      <c r="H233" s="27">
        <v>3</v>
      </c>
      <c r="I233" s="27">
        <v>39</v>
      </c>
      <c r="J233" s="27">
        <v>106</v>
      </c>
      <c r="K233" s="27">
        <v>22</v>
      </c>
      <c r="L233" s="27">
        <v>4</v>
      </c>
      <c r="M233" s="110"/>
    </row>
    <row r="234" spans="1:13" x14ac:dyDescent="0.2">
      <c r="A234" s="8"/>
      <c r="B234" s="28" t="s">
        <v>211</v>
      </c>
      <c r="C234" s="30" t="s">
        <v>212</v>
      </c>
      <c r="D234" s="44" t="s">
        <v>516</v>
      </c>
      <c r="E234" s="21">
        <f t="shared" si="18"/>
        <v>2231</v>
      </c>
      <c r="F234" s="27"/>
      <c r="G234" s="27"/>
      <c r="H234" s="27">
        <v>103</v>
      </c>
      <c r="I234" s="27">
        <v>866</v>
      </c>
      <c r="J234" s="27">
        <v>1121</v>
      </c>
      <c r="K234" s="27">
        <v>126</v>
      </c>
      <c r="L234" s="27">
        <v>15</v>
      </c>
      <c r="M234" s="110"/>
    </row>
    <row r="235" spans="1:13" x14ac:dyDescent="0.2">
      <c r="A235" s="8"/>
      <c r="B235" s="5" t="s">
        <v>213</v>
      </c>
      <c r="C235" s="30" t="s">
        <v>214</v>
      </c>
      <c r="D235" s="44" t="s">
        <v>516</v>
      </c>
      <c r="E235" s="21">
        <f t="shared" si="18"/>
        <v>57</v>
      </c>
      <c r="F235" s="27"/>
      <c r="G235" s="27"/>
      <c r="H235" s="27">
        <v>4</v>
      </c>
      <c r="I235" s="27">
        <v>23</v>
      </c>
      <c r="J235" s="27">
        <v>26</v>
      </c>
      <c r="K235" s="27">
        <v>4</v>
      </c>
      <c r="L235" s="27">
        <v>0</v>
      </c>
      <c r="M235" s="110"/>
    </row>
    <row r="236" spans="1:13" x14ac:dyDescent="0.2">
      <c r="A236" s="8"/>
      <c r="B236" s="28" t="s">
        <v>217</v>
      </c>
      <c r="C236" s="30" t="s">
        <v>218</v>
      </c>
      <c r="D236" s="44" t="s">
        <v>522</v>
      </c>
      <c r="E236" s="21">
        <f t="shared" si="18"/>
        <v>32809</v>
      </c>
      <c r="F236" s="27">
        <v>1</v>
      </c>
      <c r="G236" s="27"/>
      <c r="H236" s="27">
        <v>442</v>
      </c>
      <c r="I236" s="27">
        <v>5725</v>
      </c>
      <c r="J236" s="27">
        <v>14454</v>
      </c>
      <c r="K236" s="27">
        <v>7781</v>
      </c>
      <c r="L236" s="27">
        <v>4406</v>
      </c>
      <c r="M236" s="110"/>
    </row>
    <row r="237" spans="1:13" x14ac:dyDescent="0.2">
      <c r="A237" s="8"/>
      <c r="B237" s="5" t="s">
        <v>223</v>
      </c>
      <c r="C237" s="30" t="s">
        <v>224</v>
      </c>
      <c r="D237" s="44" t="s">
        <v>516</v>
      </c>
      <c r="E237" s="21">
        <f t="shared" si="18"/>
        <v>84</v>
      </c>
      <c r="F237" s="27"/>
      <c r="G237" s="27"/>
      <c r="H237" s="27">
        <v>8</v>
      </c>
      <c r="I237" s="27">
        <v>21</v>
      </c>
      <c r="J237" s="27">
        <v>33</v>
      </c>
      <c r="K237" s="27">
        <v>19</v>
      </c>
      <c r="L237" s="27">
        <v>3</v>
      </c>
      <c r="M237" s="110"/>
    </row>
    <row r="238" spans="1:13" x14ac:dyDescent="0.2">
      <c r="A238" s="8"/>
      <c r="B238" s="5" t="s">
        <v>237</v>
      </c>
      <c r="C238" s="30" t="s">
        <v>238</v>
      </c>
      <c r="D238" s="44" t="s">
        <v>522</v>
      </c>
      <c r="E238" s="21">
        <f t="shared" si="18"/>
        <v>61</v>
      </c>
      <c r="F238" s="27"/>
      <c r="G238" s="27"/>
      <c r="H238" s="27">
        <v>5</v>
      </c>
      <c r="I238" s="27">
        <v>28</v>
      </c>
      <c r="J238" s="27">
        <v>19</v>
      </c>
      <c r="K238" s="27">
        <v>9</v>
      </c>
      <c r="L238" s="27">
        <v>0</v>
      </c>
      <c r="M238" s="110"/>
    </row>
    <row r="239" spans="1:13" x14ac:dyDescent="0.2">
      <c r="A239" s="8"/>
      <c r="B239" s="28" t="s">
        <v>245</v>
      </c>
      <c r="C239" s="30" t="s">
        <v>246</v>
      </c>
      <c r="D239" s="44" t="s">
        <v>516</v>
      </c>
      <c r="E239" s="21">
        <f t="shared" si="18"/>
        <v>224</v>
      </c>
      <c r="F239" s="27"/>
      <c r="G239" s="27"/>
      <c r="H239" s="27">
        <v>17</v>
      </c>
      <c r="I239" s="27">
        <v>72</v>
      </c>
      <c r="J239" s="27">
        <v>126</v>
      </c>
      <c r="K239" s="27">
        <v>9</v>
      </c>
      <c r="L239" s="27">
        <v>0</v>
      </c>
      <c r="M239" s="110"/>
    </row>
    <row r="240" spans="1:13" x14ac:dyDescent="0.2">
      <c r="A240" s="8"/>
      <c r="B240" s="28" t="s">
        <v>255</v>
      </c>
      <c r="C240" s="30" t="s">
        <v>256</v>
      </c>
      <c r="D240" s="44" t="s">
        <v>525</v>
      </c>
      <c r="E240" s="21">
        <f t="shared" si="18"/>
        <v>46</v>
      </c>
      <c r="F240" s="27"/>
      <c r="G240" s="27"/>
      <c r="H240" s="27">
        <v>1</v>
      </c>
      <c r="I240" s="27">
        <v>14</v>
      </c>
      <c r="J240" s="27">
        <v>25</v>
      </c>
      <c r="K240" s="27">
        <v>3</v>
      </c>
      <c r="L240" s="27">
        <v>3</v>
      </c>
      <c r="M240" s="110"/>
    </row>
    <row r="241" spans="1:13" x14ac:dyDescent="0.2">
      <c r="A241" s="8"/>
      <c r="B241" s="28" t="s">
        <v>257</v>
      </c>
      <c r="C241" s="30" t="s">
        <v>258</v>
      </c>
      <c r="D241" s="44" t="s">
        <v>516</v>
      </c>
      <c r="E241" s="21">
        <f t="shared" si="18"/>
        <v>325</v>
      </c>
      <c r="F241" s="27"/>
      <c r="G241" s="27"/>
      <c r="H241" s="27">
        <v>15</v>
      </c>
      <c r="I241" s="27">
        <v>99</v>
      </c>
      <c r="J241" s="27">
        <v>167</v>
      </c>
      <c r="K241" s="27">
        <v>39</v>
      </c>
      <c r="L241" s="27">
        <v>5</v>
      </c>
      <c r="M241" s="110"/>
    </row>
    <row r="242" spans="1:13" x14ac:dyDescent="0.2">
      <c r="A242" s="8"/>
      <c r="B242" s="28" t="s">
        <v>259</v>
      </c>
      <c r="C242" s="30" t="s">
        <v>260</v>
      </c>
      <c r="D242" s="44" t="s">
        <v>525</v>
      </c>
      <c r="E242" s="21">
        <f t="shared" si="18"/>
        <v>246</v>
      </c>
      <c r="F242" s="27"/>
      <c r="G242" s="27"/>
      <c r="H242" s="27">
        <v>7</v>
      </c>
      <c r="I242" s="27">
        <v>81</v>
      </c>
      <c r="J242" s="27">
        <v>127</v>
      </c>
      <c r="K242" s="27">
        <v>26</v>
      </c>
      <c r="L242" s="27">
        <v>5</v>
      </c>
      <c r="M242" s="110"/>
    </row>
    <row r="243" spans="1:13" x14ac:dyDescent="0.2">
      <c r="A243" s="8"/>
      <c r="B243" s="28" t="s">
        <v>263</v>
      </c>
      <c r="C243" s="30" t="s">
        <v>264</v>
      </c>
      <c r="D243" s="44" t="s">
        <v>522</v>
      </c>
      <c r="E243" s="21">
        <f t="shared" si="18"/>
        <v>495</v>
      </c>
      <c r="F243" s="27"/>
      <c r="G243" s="27"/>
      <c r="H243" s="27">
        <v>15</v>
      </c>
      <c r="I243" s="27">
        <v>159</v>
      </c>
      <c r="J243" s="27">
        <v>166</v>
      </c>
      <c r="K243" s="27">
        <v>133</v>
      </c>
      <c r="L243" s="27">
        <v>22</v>
      </c>
      <c r="M243" s="110"/>
    </row>
    <row r="244" spans="1:13" x14ac:dyDescent="0.2">
      <c r="A244" s="8"/>
      <c r="B244" s="28" t="s">
        <v>275</v>
      </c>
      <c r="C244" s="30" t="s">
        <v>276</v>
      </c>
      <c r="D244" s="44" t="s">
        <v>522</v>
      </c>
      <c r="E244" s="21">
        <f t="shared" si="18"/>
        <v>170</v>
      </c>
      <c r="F244" s="27"/>
      <c r="G244" s="27"/>
      <c r="H244" s="27">
        <v>19</v>
      </c>
      <c r="I244" s="27">
        <v>54</v>
      </c>
      <c r="J244" s="27">
        <v>76</v>
      </c>
      <c r="K244" s="27">
        <v>19</v>
      </c>
      <c r="L244" s="27">
        <v>2</v>
      </c>
      <c r="M244" s="47"/>
    </row>
    <row r="245" spans="1:13" x14ac:dyDescent="0.2">
      <c r="A245" s="8"/>
      <c r="B245" s="5" t="s">
        <v>287</v>
      </c>
      <c r="C245" s="30" t="s">
        <v>86</v>
      </c>
      <c r="D245" s="44" t="s">
        <v>522</v>
      </c>
      <c r="E245" s="21">
        <f t="shared" si="18"/>
        <v>8</v>
      </c>
      <c r="F245" s="27"/>
      <c r="G245" s="27"/>
      <c r="H245" s="27">
        <v>0</v>
      </c>
      <c r="I245" s="27">
        <v>2</v>
      </c>
      <c r="J245" s="27">
        <v>2</v>
      </c>
      <c r="K245" s="27">
        <v>3</v>
      </c>
      <c r="L245" s="27">
        <v>1</v>
      </c>
      <c r="M245" s="110"/>
    </row>
    <row r="246" spans="1:13" x14ac:dyDescent="0.2">
      <c r="A246" s="8"/>
      <c r="B246" s="28" t="s">
        <v>292</v>
      </c>
      <c r="C246" s="30" t="s">
        <v>293</v>
      </c>
      <c r="D246" s="44" t="s">
        <v>510</v>
      </c>
      <c r="E246" s="21">
        <f t="shared" si="18"/>
        <v>84</v>
      </c>
      <c r="F246" s="27"/>
      <c r="G246" s="27"/>
      <c r="H246" s="27">
        <v>8</v>
      </c>
      <c r="I246" s="27">
        <v>36</v>
      </c>
      <c r="J246" s="27">
        <v>34</v>
      </c>
      <c r="K246" s="27">
        <v>4</v>
      </c>
      <c r="L246" s="27">
        <v>2</v>
      </c>
      <c r="M246" s="110"/>
    </row>
    <row r="247" spans="1:13" x14ac:dyDescent="0.2">
      <c r="A247" s="8"/>
      <c r="B247" s="28" t="s">
        <v>294</v>
      </c>
      <c r="C247" s="30" t="s">
        <v>295</v>
      </c>
      <c r="D247" s="44" t="s">
        <v>525</v>
      </c>
      <c r="E247" s="21">
        <f t="shared" si="18"/>
        <v>22</v>
      </c>
      <c r="F247" s="27"/>
      <c r="G247" s="27"/>
      <c r="H247" s="27">
        <v>4</v>
      </c>
      <c r="I247" s="27">
        <v>4</v>
      </c>
      <c r="J247" s="27">
        <v>10</v>
      </c>
      <c r="K247" s="27">
        <v>3</v>
      </c>
      <c r="L247" s="27">
        <v>1</v>
      </c>
      <c r="M247" s="110"/>
    </row>
    <row r="248" spans="1:13" x14ac:dyDescent="0.2">
      <c r="A248" s="8"/>
      <c r="B248" s="28" t="s">
        <v>298</v>
      </c>
      <c r="C248" s="30" t="s">
        <v>299</v>
      </c>
      <c r="D248" s="44" t="s">
        <v>522</v>
      </c>
      <c r="E248" s="21">
        <f t="shared" si="18"/>
        <v>2162</v>
      </c>
      <c r="F248" s="27"/>
      <c r="G248" s="27"/>
      <c r="H248" s="27">
        <v>11</v>
      </c>
      <c r="I248" s="27">
        <v>660</v>
      </c>
      <c r="J248" s="27">
        <v>1335</v>
      </c>
      <c r="K248" s="27">
        <v>147</v>
      </c>
      <c r="L248" s="27">
        <v>9</v>
      </c>
      <c r="M248" s="110"/>
    </row>
    <row r="249" spans="1:13" x14ac:dyDescent="0.2">
      <c r="A249" s="8"/>
      <c r="B249" s="28" t="s">
        <v>316</v>
      </c>
      <c r="C249" s="30" t="s">
        <v>317</v>
      </c>
      <c r="D249" s="44" t="s">
        <v>525</v>
      </c>
      <c r="E249" s="21">
        <f t="shared" si="18"/>
        <v>2860</v>
      </c>
      <c r="F249" s="27"/>
      <c r="G249" s="27"/>
      <c r="H249" s="27">
        <v>77</v>
      </c>
      <c r="I249" s="27">
        <v>689</v>
      </c>
      <c r="J249" s="27">
        <v>1329</v>
      </c>
      <c r="K249" s="27">
        <v>524</v>
      </c>
      <c r="L249" s="27">
        <v>241</v>
      </c>
      <c r="M249" s="110"/>
    </row>
    <row r="250" spans="1:13" x14ac:dyDescent="0.2">
      <c r="A250" s="8"/>
      <c r="B250" s="32" t="s">
        <v>332</v>
      </c>
      <c r="C250" s="30" t="s">
        <v>120</v>
      </c>
      <c r="D250" s="44" t="s">
        <v>522</v>
      </c>
      <c r="E250" s="21">
        <f t="shared" si="18"/>
        <v>142</v>
      </c>
      <c r="F250" s="27"/>
      <c r="G250" s="27"/>
      <c r="H250" s="27">
        <v>23</v>
      </c>
      <c r="I250" s="27">
        <v>14</v>
      </c>
      <c r="J250" s="27">
        <v>23</v>
      </c>
      <c r="K250" s="27">
        <v>54</v>
      </c>
      <c r="L250" s="27">
        <v>28</v>
      </c>
      <c r="M250" s="110"/>
    </row>
    <row r="251" spans="1:13" x14ac:dyDescent="0.2">
      <c r="A251" s="8"/>
      <c r="B251" s="28" t="s">
        <v>335</v>
      </c>
      <c r="C251" s="30" t="s">
        <v>336</v>
      </c>
      <c r="D251" s="44" t="s">
        <v>516</v>
      </c>
      <c r="E251" s="21">
        <f t="shared" si="18"/>
        <v>860</v>
      </c>
      <c r="F251" s="27"/>
      <c r="G251" s="27"/>
      <c r="H251" s="27">
        <v>61</v>
      </c>
      <c r="I251" s="27">
        <v>338</v>
      </c>
      <c r="J251" s="27">
        <v>372</v>
      </c>
      <c r="K251" s="27">
        <v>77</v>
      </c>
      <c r="L251" s="27">
        <v>12</v>
      </c>
      <c r="M251" s="110"/>
    </row>
    <row r="252" spans="1:13" x14ac:dyDescent="0.2">
      <c r="A252" s="8"/>
      <c r="B252" s="28" t="s">
        <v>357</v>
      </c>
      <c r="C252" s="30" t="s">
        <v>358</v>
      </c>
      <c r="D252" s="44" t="s">
        <v>510</v>
      </c>
      <c r="E252" s="21">
        <f t="shared" si="18"/>
        <v>2471</v>
      </c>
      <c r="F252" s="27"/>
      <c r="G252" s="27"/>
      <c r="H252" s="27">
        <v>99</v>
      </c>
      <c r="I252" s="27">
        <v>420</v>
      </c>
      <c r="J252" s="27">
        <v>1415</v>
      </c>
      <c r="K252" s="27">
        <v>454</v>
      </c>
      <c r="L252" s="27">
        <v>83</v>
      </c>
      <c r="M252" s="110"/>
    </row>
    <row r="253" spans="1:13" x14ac:dyDescent="0.2">
      <c r="A253" s="8"/>
      <c r="B253" s="28" t="s">
        <v>359</v>
      </c>
      <c r="C253" s="30" t="s">
        <v>360</v>
      </c>
      <c r="D253" s="44" t="s">
        <v>522</v>
      </c>
      <c r="E253" s="21">
        <f t="shared" si="18"/>
        <v>1992</v>
      </c>
      <c r="F253" s="27"/>
      <c r="G253" s="27"/>
      <c r="H253" s="27">
        <v>183</v>
      </c>
      <c r="I253" s="27">
        <v>722</v>
      </c>
      <c r="J253" s="27">
        <v>712</v>
      </c>
      <c r="K253" s="27">
        <v>343</v>
      </c>
      <c r="L253" s="27">
        <v>32</v>
      </c>
      <c r="M253" s="110"/>
    </row>
    <row r="254" spans="1:13" x14ac:dyDescent="0.2">
      <c r="A254" s="8"/>
      <c r="B254" s="28" t="s">
        <v>367</v>
      </c>
      <c r="C254" s="30" t="s">
        <v>368</v>
      </c>
      <c r="D254" s="44" t="s">
        <v>510</v>
      </c>
      <c r="E254" s="21">
        <f t="shared" si="18"/>
        <v>3980</v>
      </c>
      <c r="F254" s="27"/>
      <c r="G254" s="27"/>
      <c r="H254" s="27">
        <v>107</v>
      </c>
      <c r="I254" s="27">
        <v>779</v>
      </c>
      <c r="J254" s="27">
        <v>2451</v>
      </c>
      <c r="K254" s="27">
        <v>612</v>
      </c>
      <c r="L254" s="27">
        <v>31</v>
      </c>
      <c r="M254" s="110"/>
    </row>
    <row r="255" spans="1:13" x14ac:dyDescent="0.2">
      <c r="A255" s="8"/>
      <c r="B255" s="28" t="s">
        <v>369</v>
      </c>
      <c r="C255" s="30" t="s">
        <v>370</v>
      </c>
      <c r="D255" s="44" t="s">
        <v>510</v>
      </c>
      <c r="E255" s="21">
        <f t="shared" si="18"/>
        <v>4436</v>
      </c>
      <c r="F255" s="27"/>
      <c r="G255" s="27"/>
      <c r="H255" s="27">
        <v>146</v>
      </c>
      <c r="I255" s="27">
        <v>930</v>
      </c>
      <c r="J255" s="27">
        <v>2437</v>
      </c>
      <c r="K255" s="27">
        <v>778</v>
      </c>
      <c r="L255" s="27">
        <v>145</v>
      </c>
      <c r="M255" s="110"/>
    </row>
    <row r="256" spans="1:13" x14ac:dyDescent="0.2">
      <c r="A256" s="8"/>
      <c r="B256" s="28" t="s">
        <v>389</v>
      </c>
      <c r="C256" s="30" t="s">
        <v>390</v>
      </c>
      <c r="D256" s="44" t="s">
        <v>522</v>
      </c>
      <c r="E256" s="21">
        <f t="shared" si="18"/>
        <v>30</v>
      </c>
      <c r="F256" s="27"/>
      <c r="G256" s="27"/>
      <c r="H256" s="27">
        <v>1</v>
      </c>
      <c r="I256" s="27">
        <v>9</v>
      </c>
      <c r="J256" s="27">
        <v>16</v>
      </c>
      <c r="K256" s="27">
        <v>2</v>
      </c>
      <c r="L256" s="27">
        <v>2</v>
      </c>
      <c r="M256" s="110"/>
    </row>
    <row r="257" spans="1:13" x14ac:dyDescent="0.2">
      <c r="A257" s="8"/>
      <c r="B257" s="28" t="s">
        <v>396</v>
      </c>
      <c r="C257" s="30" t="s">
        <v>397</v>
      </c>
      <c r="D257" s="44" t="s">
        <v>522</v>
      </c>
      <c r="E257" s="21">
        <f t="shared" si="18"/>
        <v>980</v>
      </c>
      <c r="F257" s="27"/>
      <c r="G257" s="27"/>
      <c r="H257" s="27">
        <v>16</v>
      </c>
      <c r="I257" s="27">
        <v>374</v>
      </c>
      <c r="J257" s="27">
        <v>396</v>
      </c>
      <c r="K257" s="27">
        <v>135</v>
      </c>
      <c r="L257" s="27">
        <v>59</v>
      </c>
      <c r="M257" s="110"/>
    </row>
    <row r="258" spans="1:13" x14ac:dyDescent="0.2">
      <c r="A258" s="8"/>
      <c r="B258" s="28" t="s">
        <v>406</v>
      </c>
      <c r="C258" s="30" t="s">
        <v>407</v>
      </c>
      <c r="D258" s="44" t="s">
        <v>510</v>
      </c>
      <c r="E258" s="21">
        <f t="shared" si="18"/>
        <v>1667</v>
      </c>
      <c r="F258" s="27"/>
      <c r="G258" s="27"/>
      <c r="H258" s="27">
        <v>18</v>
      </c>
      <c r="I258" s="27">
        <v>284</v>
      </c>
      <c r="J258" s="27">
        <v>855</v>
      </c>
      <c r="K258" s="27">
        <v>366</v>
      </c>
      <c r="L258" s="27">
        <v>144</v>
      </c>
      <c r="M258" s="110"/>
    </row>
    <row r="259" spans="1:13" x14ac:dyDescent="0.2">
      <c r="A259" s="8"/>
      <c r="B259" s="28" t="s">
        <v>408</v>
      </c>
      <c r="C259" s="30" t="s">
        <v>409</v>
      </c>
      <c r="D259" s="44" t="s">
        <v>522</v>
      </c>
      <c r="E259" s="21">
        <f t="shared" si="18"/>
        <v>1516</v>
      </c>
      <c r="F259" s="27"/>
      <c r="G259" s="27"/>
      <c r="H259" s="27">
        <v>21</v>
      </c>
      <c r="I259" s="27">
        <v>297</v>
      </c>
      <c r="J259" s="27">
        <v>914</v>
      </c>
      <c r="K259" s="27">
        <v>240</v>
      </c>
      <c r="L259" s="27">
        <v>44</v>
      </c>
      <c r="M259" s="110"/>
    </row>
    <row r="260" spans="1:13" x14ac:dyDescent="0.2">
      <c r="A260" s="8"/>
      <c r="B260" s="28" t="s">
        <v>421</v>
      </c>
      <c r="C260" s="30" t="s">
        <v>86</v>
      </c>
      <c r="D260" s="44" t="s">
        <v>522</v>
      </c>
      <c r="E260" s="21">
        <f t="shared" si="18"/>
        <v>13751</v>
      </c>
      <c r="F260" s="27"/>
      <c r="G260" s="27"/>
      <c r="H260" s="27">
        <v>390</v>
      </c>
      <c r="I260" s="27">
        <v>3211</v>
      </c>
      <c r="J260" s="27">
        <v>4314</v>
      </c>
      <c r="K260" s="27">
        <v>3889</v>
      </c>
      <c r="L260" s="27">
        <v>1947</v>
      </c>
      <c r="M260" s="110"/>
    </row>
    <row r="261" spans="1:13" x14ac:dyDescent="0.2">
      <c r="A261" s="8"/>
      <c r="B261" s="5" t="s">
        <v>428</v>
      </c>
      <c r="C261" s="30" t="s">
        <v>429</v>
      </c>
      <c r="D261" s="44" t="s">
        <v>516</v>
      </c>
      <c r="E261" s="21">
        <f t="shared" si="18"/>
        <v>4</v>
      </c>
      <c r="F261" s="27"/>
      <c r="G261" s="27"/>
      <c r="H261" s="27">
        <v>0</v>
      </c>
      <c r="I261" s="27">
        <v>2</v>
      </c>
      <c r="J261" s="27">
        <v>1</v>
      </c>
      <c r="K261" s="27">
        <v>1</v>
      </c>
      <c r="L261" s="27">
        <v>0</v>
      </c>
      <c r="M261" s="110"/>
    </row>
    <row r="262" spans="1:13" x14ac:dyDescent="0.2">
      <c r="A262" s="8"/>
      <c r="B262" s="28" t="s">
        <v>432</v>
      </c>
      <c r="C262" s="30" t="s">
        <v>433</v>
      </c>
      <c r="D262" s="44" t="s">
        <v>516</v>
      </c>
      <c r="E262" s="21">
        <f t="shared" si="18"/>
        <v>1301</v>
      </c>
      <c r="F262" s="27"/>
      <c r="G262" s="27"/>
      <c r="H262" s="27">
        <v>24</v>
      </c>
      <c r="I262" s="27">
        <v>525</v>
      </c>
      <c r="J262" s="27">
        <v>666</v>
      </c>
      <c r="K262" s="27">
        <v>78</v>
      </c>
      <c r="L262" s="27">
        <v>8</v>
      </c>
      <c r="M262" s="110"/>
    </row>
    <row r="263" spans="1:13" x14ac:dyDescent="0.2">
      <c r="A263" s="8"/>
      <c r="B263" s="28" t="s">
        <v>434</v>
      </c>
      <c r="C263" s="30" t="s">
        <v>435</v>
      </c>
      <c r="D263" s="44" t="s">
        <v>525</v>
      </c>
      <c r="E263" s="21">
        <f t="shared" si="18"/>
        <v>4876</v>
      </c>
      <c r="F263" s="27"/>
      <c r="G263" s="27"/>
      <c r="H263" s="27">
        <v>247</v>
      </c>
      <c r="I263" s="27">
        <v>1221</v>
      </c>
      <c r="J263" s="27">
        <v>2488</v>
      </c>
      <c r="K263" s="27">
        <v>715</v>
      </c>
      <c r="L263" s="27">
        <v>205</v>
      </c>
      <c r="M263" s="110"/>
    </row>
    <row r="264" spans="1:13" x14ac:dyDescent="0.2">
      <c r="A264" s="8"/>
      <c r="B264" s="32" t="s">
        <v>454</v>
      </c>
      <c r="C264" s="31" t="s">
        <v>455</v>
      </c>
      <c r="D264" s="44" t="s">
        <v>510</v>
      </c>
      <c r="E264" s="21">
        <f t="shared" si="18"/>
        <v>0</v>
      </c>
      <c r="F264" s="27"/>
      <c r="G264" s="27"/>
      <c r="H264" s="27"/>
      <c r="I264" s="27"/>
      <c r="J264" s="27"/>
      <c r="K264" s="27"/>
      <c r="L264" s="27"/>
      <c r="M264" s="47"/>
    </row>
    <row r="265" spans="1:13" x14ac:dyDescent="0.2">
      <c r="A265" s="8"/>
      <c r="B265" s="28" t="s">
        <v>470</v>
      </c>
      <c r="C265" s="30" t="s">
        <v>471</v>
      </c>
      <c r="D265" s="44" t="s">
        <v>510</v>
      </c>
      <c r="E265" s="21">
        <f t="shared" si="18"/>
        <v>582</v>
      </c>
      <c r="F265" s="27"/>
      <c r="G265" s="27"/>
      <c r="H265" s="27">
        <v>45</v>
      </c>
      <c r="I265" s="27">
        <v>185</v>
      </c>
      <c r="J265" s="27">
        <v>301</v>
      </c>
      <c r="K265" s="27">
        <v>40</v>
      </c>
      <c r="L265" s="27">
        <v>11</v>
      </c>
      <c r="M265" s="110"/>
    </row>
    <row r="266" spans="1:13" x14ac:dyDescent="0.2">
      <c r="A266" s="8"/>
      <c r="B266" s="28" t="s">
        <v>474</v>
      </c>
      <c r="C266" s="30" t="s">
        <v>475</v>
      </c>
      <c r="D266" s="44" t="s">
        <v>516</v>
      </c>
      <c r="E266" s="21">
        <f t="shared" si="18"/>
        <v>14551</v>
      </c>
      <c r="F266" s="27"/>
      <c r="G266" s="27"/>
      <c r="H266" s="27">
        <v>1216</v>
      </c>
      <c r="I266" s="27">
        <v>6043</v>
      </c>
      <c r="J266" s="27">
        <v>5604</v>
      </c>
      <c r="K266" s="27">
        <v>1547</v>
      </c>
      <c r="L266" s="27">
        <v>141</v>
      </c>
      <c r="M266" s="110"/>
    </row>
    <row r="267" spans="1:13" x14ac:dyDescent="0.2">
      <c r="A267" s="8"/>
      <c r="B267" s="28" t="s">
        <v>484</v>
      </c>
      <c r="C267" s="30" t="s">
        <v>485</v>
      </c>
      <c r="D267" s="44" t="s">
        <v>522</v>
      </c>
      <c r="E267" s="21">
        <f t="shared" si="18"/>
        <v>1</v>
      </c>
      <c r="F267" s="27"/>
      <c r="G267" s="27"/>
      <c r="H267" s="27">
        <v>0</v>
      </c>
      <c r="I267" s="27">
        <v>1</v>
      </c>
      <c r="J267" s="27">
        <v>0</v>
      </c>
      <c r="K267" s="27">
        <v>0</v>
      </c>
      <c r="L267" s="27">
        <v>0</v>
      </c>
      <c r="M267" s="110"/>
    </row>
    <row r="268" spans="1:13" s="54" customFormat="1" x14ac:dyDescent="0.2">
      <c r="A268" s="57"/>
      <c r="B268" s="28"/>
      <c r="C268" s="63"/>
      <c r="D268" s="69" t="s">
        <v>532</v>
      </c>
      <c r="E268" s="70">
        <f t="shared" ref="E268:L268" si="19">SUM(E210:E267)</f>
        <v>192692</v>
      </c>
      <c r="F268" s="70">
        <f t="shared" si="19"/>
        <v>1</v>
      </c>
      <c r="G268" s="70">
        <f t="shared" si="19"/>
        <v>0</v>
      </c>
      <c r="H268" s="70">
        <f t="shared" si="19"/>
        <v>5508</v>
      </c>
      <c r="I268" s="70">
        <f t="shared" si="19"/>
        <v>43071</v>
      </c>
      <c r="J268" s="70">
        <f t="shared" si="19"/>
        <v>98873</v>
      </c>
      <c r="K268" s="70">
        <f t="shared" si="19"/>
        <v>34745</v>
      </c>
      <c r="L268" s="70">
        <f t="shared" si="19"/>
        <v>10494</v>
      </c>
      <c r="M268" s="110"/>
    </row>
    <row r="269" spans="1:13" s="47" customFormat="1" x14ac:dyDescent="0.2">
      <c r="A269" s="11"/>
      <c r="B269" s="12"/>
      <c r="C269" s="48"/>
      <c r="D269" s="49"/>
      <c r="E269" s="50"/>
      <c r="F269" s="27"/>
      <c r="G269" s="27"/>
      <c r="H269" s="27"/>
      <c r="I269" s="27"/>
      <c r="J269" s="27"/>
      <c r="K269" s="27"/>
      <c r="L269" s="27"/>
    </row>
    <row r="270" spans="1:13" x14ac:dyDescent="0.2">
      <c r="A270" s="8"/>
      <c r="B270" s="28" t="s">
        <v>37</v>
      </c>
      <c r="C270" s="30" t="s">
        <v>38</v>
      </c>
      <c r="D270" s="44" t="s">
        <v>526</v>
      </c>
      <c r="E270" s="21">
        <f t="shared" ref="E270:E284" si="20">SUM(F270,G270,H270,I270,J270,K270,L270)</f>
        <v>104</v>
      </c>
      <c r="F270" s="27"/>
      <c r="G270" s="27"/>
      <c r="H270" s="29">
        <v>23</v>
      </c>
      <c r="I270" s="29">
        <v>58</v>
      </c>
      <c r="J270" s="29">
        <v>19</v>
      </c>
      <c r="K270" s="29">
        <v>4</v>
      </c>
      <c r="L270" s="29">
        <v>0</v>
      </c>
      <c r="M270" s="110"/>
    </row>
    <row r="271" spans="1:13" x14ac:dyDescent="0.2">
      <c r="A271" s="8"/>
      <c r="B271" s="28" t="s">
        <v>207</v>
      </c>
      <c r="C271" s="30" t="s">
        <v>208</v>
      </c>
      <c r="D271" s="44" t="s">
        <v>526</v>
      </c>
      <c r="E271" s="21">
        <f t="shared" si="20"/>
        <v>1245</v>
      </c>
      <c r="F271" s="27"/>
      <c r="G271" s="27"/>
      <c r="H271" s="27">
        <v>31</v>
      </c>
      <c r="I271" s="27">
        <v>79</v>
      </c>
      <c r="J271" s="27">
        <v>176</v>
      </c>
      <c r="K271" s="27">
        <v>343</v>
      </c>
      <c r="L271" s="27">
        <v>616</v>
      </c>
      <c r="M271" s="110"/>
    </row>
    <row r="272" spans="1:13" x14ac:dyDescent="0.2">
      <c r="A272" s="8"/>
      <c r="B272" s="28" t="s">
        <v>209</v>
      </c>
      <c r="C272" s="30" t="s">
        <v>210</v>
      </c>
      <c r="D272" s="44" t="s">
        <v>526</v>
      </c>
      <c r="E272" s="21">
        <f t="shared" si="20"/>
        <v>141</v>
      </c>
      <c r="F272" s="27"/>
      <c r="G272" s="27"/>
      <c r="H272" s="29">
        <v>28</v>
      </c>
      <c r="I272" s="29">
        <v>62</v>
      </c>
      <c r="J272" s="29">
        <v>25</v>
      </c>
      <c r="K272" s="29">
        <v>26</v>
      </c>
      <c r="L272" s="29">
        <v>0</v>
      </c>
      <c r="M272" s="110"/>
    </row>
    <row r="273" spans="1:13" x14ac:dyDescent="0.2">
      <c r="A273" s="8"/>
      <c r="B273" s="28" t="s">
        <v>215</v>
      </c>
      <c r="C273" s="30" t="s">
        <v>216</v>
      </c>
      <c r="D273" s="44" t="s">
        <v>526</v>
      </c>
      <c r="E273" s="21">
        <f t="shared" si="20"/>
        <v>382</v>
      </c>
      <c r="F273" s="27"/>
      <c r="G273" s="27"/>
      <c r="H273" s="29">
        <v>79</v>
      </c>
      <c r="I273" s="29">
        <v>161</v>
      </c>
      <c r="J273" s="29">
        <v>111</v>
      </c>
      <c r="K273" s="29">
        <v>28</v>
      </c>
      <c r="L273" s="29">
        <v>3</v>
      </c>
      <c r="M273" s="110"/>
    </row>
    <row r="274" spans="1:13" x14ac:dyDescent="0.2">
      <c r="A274" s="8"/>
      <c r="B274" s="28" t="s">
        <v>225</v>
      </c>
      <c r="C274" s="30" t="s">
        <v>226</v>
      </c>
      <c r="D274" s="44" t="s">
        <v>526</v>
      </c>
      <c r="E274" s="21">
        <f t="shared" si="20"/>
        <v>252</v>
      </c>
      <c r="F274" s="27"/>
      <c r="G274" s="27"/>
      <c r="H274" s="29">
        <v>33</v>
      </c>
      <c r="I274" s="29">
        <v>39</v>
      </c>
      <c r="J274" s="29">
        <v>102</v>
      </c>
      <c r="K274" s="29">
        <v>46</v>
      </c>
      <c r="L274" s="29">
        <v>32</v>
      </c>
      <c r="M274" s="110"/>
    </row>
    <row r="275" spans="1:13" x14ac:dyDescent="0.2">
      <c r="A275" s="8"/>
      <c r="B275" s="28" t="s">
        <v>239</v>
      </c>
      <c r="C275" s="30" t="s">
        <v>240</v>
      </c>
      <c r="D275" s="44" t="s">
        <v>526</v>
      </c>
      <c r="E275" s="21">
        <f t="shared" si="20"/>
        <v>82</v>
      </c>
      <c r="F275" s="27"/>
      <c r="G275" s="27"/>
      <c r="H275" s="29">
        <v>23</v>
      </c>
      <c r="I275" s="29">
        <v>34</v>
      </c>
      <c r="J275" s="29">
        <v>21</v>
      </c>
      <c r="K275" s="29">
        <v>4</v>
      </c>
      <c r="L275" s="29">
        <v>0</v>
      </c>
      <c r="M275" s="110"/>
    </row>
    <row r="276" spans="1:13" x14ac:dyDescent="0.2">
      <c r="A276" s="8"/>
      <c r="B276" s="28" t="s">
        <v>247</v>
      </c>
      <c r="C276" s="30" t="s">
        <v>248</v>
      </c>
      <c r="D276" s="44" t="s">
        <v>526</v>
      </c>
      <c r="E276" s="21">
        <f t="shared" si="20"/>
        <v>297</v>
      </c>
      <c r="F276" s="27"/>
      <c r="G276" s="27"/>
      <c r="H276" s="29">
        <v>52</v>
      </c>
      <c r="I276" s="29">
        <v>151</v>
      </c>
      <c r="J276" s="29">
        <v>82</v>
      </c>
      <c r="K276" s="29">
        <v>9</v>
      </c>
      <c r="L276" s="29">
        <v>3</v>
      </c>
      <c r="M276" s="110"/>
    </row>
    <row r="277" spans="1:13" x14ac:dyDescent="0.2">
      <c r="A277" s="8"/>
      <c r="B277" s="28" t="s">
        <v>337</v>
      </c>
      <c r="C277" s="30" t="s">
        <v>338</v>
      </c>
      <c r="D277" s="44" t="s">
        <v>526</v>
      </c>
      <c r="E277" s="21">
        <f t="shared" si="20"/>
        <v>161</v>
      </c>
      <c r="F277" s="27"/>
      <c r="G277" s="27"/>
      <c r="H277" s="29">
        <v>17</v>
      </c>
      <c r="I277" s="29">
        <v>42</v>
      </c>
      <c r="J277" s="29">
        <v>53</v>
      </c>
      <c r="K277" s="29">
        <v>33</v>
      </c>
      <c r="L277" s="29">
        <v>16</v>
      </c>
      <c r="M277" s="110"/>
    </row>
    <row r="278" spans="1:13" x14ac:dyDescent="0.2">
      <c r="A278" s="8"/>
      <c r="B278" s="5" t="s">
        <v>343</v>
      </c>
      <c r="C278" s="30" t="s">
        <v>344</v>
      </c>
      <c r="D278" s="44" t="s">
        <v>526</v>
      </c>
      <c r="E278" s="21">
        <f t="shared" si="20"/>
        <v>31</v>
      </c>
      <c r="F278" s="27"/>
      <c r="G278" s="27"/>
      <c r="H278" s="29">
        <v>4</v>
      </c>
      <c r="I278" s="29">
        <v>12</v>
      </c>
      <c r="J278" s="29">
        <v>11</v>
      </c>
      <c r="K278" s="29">
        <v>3</v>
      </c>
      <c r="L278" s="29">
        <v>1</v>
      </c>
      <c r="M278" s="110"/>
    </row>
    <row r="279" spans="1:13" x14ac:dyDescent="0.2">
      <c r="A279" s="8"/>
      <c r="B279" s="28" t="s">
        <v>363</v>
      </c>
      <c r="C279" s="30" t="s">
        <v>364</v>
      </c>
      <c r="D279" s="44" t="s">
        <v>526</v>
      </c>
      <c r="E279" s="21">
        <f t="shared" si="20"/>
        <v>119</v>
      </c>
      <c r="F279" s="27"/>
      <c r="G279" s="27"/>
      <c r="H279" s="29">
        <v>51</v>
      </c>
      <c r="I279" s="29">
        <v>33</v>
      </c>
      <c r="J279" s="29">
        <v>28</v>
      </c>
      <c r="K279" s="29">
        <v>5</v>
      </c>
      <c r="L279" s="29">
        <v>2</v>
      </c>
      <c r="M279" s="110"/>
    </row>
    <row r="280" spans="1:13" x14ac:dyDescent="0.2">
      <c r="A280" s="8"/>
      <c r="B280" s="28" t="s">
        <v>392</v>
      </c>
      <c r="C280" s="30" t="s">
        <v>393</v>
      </c>
      <c r="D280" s="44" t="s">
        <v>526</v>
      </c>
      <c r="E280" s="21">
        <f t="shared" si="20"/>
        <v>1218</v>
      </c>
      <c r="F280" s="27"/>
      <c r="G280" s="27"/>
      <c r="H280" s="29">
        <v>139</v>
      </c>
      <c r="I280" s="29">
        <v>319</v>
      </c>
      <c r="J280" s="29">
        <v>550</v>
      </c>
      <c r="K280" s="29">
        <v>205</v>
      </c>
      <c r="L280" s="29">
        <v>5</v>
      </c>
      <c r="M280" s="110"/>
    </row>
    <row r="281" spans="1:13" x14ac:dyDescent="0.2">
      <c r="A281" s="8"/>
      <c r="B281" s="28" t="s">
        <v>436</v>
      </c>
      <c r="C281" s="30" t="s">
        <v>437</v>
      </c>
      <c r="D281" s="44" t="s">
        <v>526</v>
      </c>
      <c r="E281" s="21">
        <f t="shared" si="20"/>
        <v>0</v>
      </c>
      <c r="F281" s="27"/>
      <c r="G281" s="27"/>
      <c r="H281" s="27"/>
      <c r="I281" s="27"/>
      <c r="J281" s="27"/>
      <c r="K281" s="27"/>
      <c r="L281" s="27"/>
      <c r="M281" s="110"/>
    </row>
    <row r="282" spans="1:13" x14ac:dyDescent="0.2">
      <c r="A282" s="8"/>
      <c r="B282" s="28" t="s">
        <v>460</v>
      </c>
      <c r="C282" s="30" t="s">
        <v>461</v>
      </c>
      <c r="D282" s="44" t="s">
        <v>526</v>
      </c>
      <c r="E282" s="21">
        <f t="shared" si="20"/>
        <v>2788</v>
      </c>
      <c r="F282" s="27"/>
      <c r="G282" s="27"/>
      <c r="H282" s="27">
        <v>734</v>
      </c>
      <c r="I282" s="27">
        <v>855</v>
      </c>
      <c r="J282" s="27">
        <v>841</v>
      </c>
      <c r="K282" s="27">
        <v>306</v>
      </c>
      <c r="L282" s="27">
        <v>52</v>
      </c>
      <c r="M282" s="110"/>
    </row>
    <row r="283" spans="1:13" x14ac:dyDescent="0.2">
      <c r="A283" s="8"/>
      <c r="B283" s="28" t="s">
        <v>472</v>
      </c>
      <c r="C283" s="30" t="s">
        <v>473</v>
      </c>
      <c r="D283" s="44" t="s">
        <v>526</v>
      </c>
      <c r="E283" s="21">
        <f t="shared" si="20"/>
        <v>967</v>
      </c>
      <c r="F283" s="27">
        <v>2</v>
      </c>
      <c r="G283" s="27"/>
      <c r="H283" s="27">
        <v>210</v>
      </c>
      <c r="I283" s="27">
        <v>304</v>
      </c>
      <c r="J283" s="27">
        <v>211</v>
      </c>
      <c r="K283" s="27">
        <v>96</v>
      </c>
      <c r="L283" s="27">
        <v>144</v>
      </c>
      <c r="M283" s="110"/>
    </row>
    <row r="284" spans="1:13" x14ac:dyDescent="0.2">
      <c r="A284" s="8"/>
      <c r="B284" s="28" t="s">
        <v>498</v>
      </c>
      <c r="C284" s="30" t="s">
        <v>499</v>
      </c>
      <c r="D284" s="44" t="s">
        <v>526</v>
      </c>
      <c r="E284" s="21">
        <f t="shared" si="20"/>
        <v>0</v>
      </c>
      <c r="F284" s="27"/>
      <c r="G284" s="27"/>
      <c r="H284" s="27"/>
      <c r="I284" s="27"/>
      <c r="J284" s="27"/>
      <c r="K284" s="27"/>
      <c r="L284" s="27"/>
      <c r="M284" s="110"/>
    </row>
    <row r="285" spans="1:13" s="54" customFormat="1" x14ac:dyDescent="0.2">
      <c r="A285" s="59"/>
      <c r="B285" s="28"/>
      <c r="C285" s="64"/>
      <c r="D285" s="69" t="s">
        <v>533</v>
      </c>
      <c r="E285" s="70">
        <f t="shared" ref="E285:L285" si="21">SUM(E270:E284)</f>
        <v>7787</v>
      </c>
      <c r="F285" s="70">
        <f t="shared" si="21"/>
        <v>2</v>
      </c>
      <c r="G285" s="70">
        <f t="shared" si="21"/>
        <v>0</v>
      </c>
      <c r="H285" s="70">
        <f t="shared" si="21"/>
        <v>1424</v>
      </c>
      <c r="I285" s="70">
        <f t="shared" si="21"/>
        <v>2149</v>
      </c>
      <c r="J285" s="70">
        <f t="shared" si="21"/>
        <v>2230</v>
      </c>
      <c r="K285" s="70">
        <f t="shared" si="21"/>
        <v>1108</v>
      </c>
      <c r="L285" s="70">
        <f t="shared" si="21"/>
        <v>874</v>
      </c>
      <c r="M285" s="110"/>
    </row>
    <row r="286" spans="1:13" s="47" customFormat="1" x14ac:dyDescent="0.2">
      <c r="A286" s="51"/>
      <c r="B286" s="46"/>
      <c r="C286" s="52"/>
      <c r="D286" s="49"/>
      <c r="E286" s="50"/>
      <c r="F286" s="53"/>
      <c r="G286" s="53"/>
      <c r="H286" s="53"/>
      <c r="I286" s="53"/>
      <c r="J286" s="53"/>
      <c r="K286" s="53"/>
      <c r="L286" s="53"/>
    </row>
    <row r="287" spans="1:13" ht="13.5" thickBot="1" x14ac:dyDescent="0.25">
      <c r="A287" s="65"/>
      <c r="B287" s="66"/>
      <c r="C287" s="67"/>
      <c r="D287" s="72" t="s">
        <v>534</v>
      </c>
      <c r="E287" s="71">
        <f t="shared" ref="E287:L287" si="22">SUM(E72,E108,E151,E178,E208,E268,E285)</f>
        <v>386144</v>
      </c>
      <c r="F287" s="70">
        <f t="shared" si="22"/>
        <v>3</v>
      </c>
      <c r="G287" s="70">
        <f t="shared" si="22"/>
        <v>0</v>
      </c>
      <c r="H287" s="70">
        <f t="shared" si="22"/>
        <v>19390</v>
      </c>
      <c r="I287" s="70">
        <f t="shared" si="22"/>
        <v>85213</v>
      </c>
      <c r="J287" s="70">
        <f t="shared" si="22"/>
        <v>173101</v>
      </c>
      <c r="K287" s="70">
        <f t="shared" si="22"/>
        <v>86301</v>
      </c>
      <c r="L287" s="70">
        <f t="shared" si="22"/>
        <v>22136</v>
      </c>
      <c r="M287" s="47"/>
    </row>
    <row r="288" spans="1:13" x14ac:dyDescent="0.2">
      <c r="B288" s="4"/>
      <c r="F288" s="33"/>
      <c r="G288" s="33"/>
      <c r="H288" s="33"/>
      <c r="I288" s="33"/>
      <c r="J288" s="33"/>
      <c r="K288" s="33"/>
      <c r="L288" s="33"/>
      <c r="M288" s="47"/>
    </row>
    <row r="289" spans="1:13" s="3" customFormat="1" ht="11.25" x14ac:dyDescent="0.2">
      <c r="A289" s="7"/>
      <c r="B289" s="5"/>
      <c r="C289" s="1"/>
      <c r="D289" s="36"/>
      <c r="E289" s="2"/>
      <c r="F289" s="33"/>
      <c r="G289" s="33"/>
      <c r="H289" s="33"/>
      <c r="I289" s="33"/>
      <c r="J289" s="33"/>
      <c r="K289" s="33"/>
      <c r="L289" s="33"/>
      <c r="M289" s="126"/>
    </row>
    <row r="290" spans="1:13" s="3" customFormat="1" ht="11.25" x14ac:dyDescent="0.2">
      <c r="A290" s="7"/>
      <c r="B290" s="5"/>
      <c r="C290" s="1"/>
      <c r="D290" s="36"/>
      <c r="E290" s="2"/>
      <c r="F290" s="33"/>
      <c r="G290" s="33"/>
      <c r="H290" s="33"/>
      <c r="I290" s="33"/>
      <c r="J290" s="33"/>
      <c r="K290" s="33"/>
      <c r="L290" s="33"/>
      <c r="M290" s="126"/>
    </row>
    <row r="291" spans="1:13" s="3" customFormat="1" ht="11.25" x14ac:dyDescent="0.2">
      <c r="A291" s="7"/>
      <c r="B291" s="5"/>
      <c r="C291" s="1"/>
      <c r="D291" s="36"/>
      <c r="E291" s="2"/>
      <c r="F291" s="33"/>
      <c r="G291" s="33"/>
      <c r="H291" s="33"/>
      <c r="I291" s="33"/>
      <c r="J291" s="33"/>
      <c r="K291" s="33"/>
      <c r="L291" s="33"/>
      <c r="M291" s="126"/>
    </row>
    <row r="292" spans="1:13" s="3" customFormat="1" ht="11.25" x14ac:dyDescent="0.2">
      <c r="A292" s="7"/>
      <c r="B292" s="5"/>
      <c r="C292" s="1"/>
      <c r="D292" s="36"/>
      <c r="E292" s="2"/>
      <c r="F292" s="33"/>
      <c r="G292" s="33"/>
      <c r="H292" s="33"/>
      <c r="I292" s="33"/>
      <c r="J292" s="33"/>
      <c r="K292" s="33"/>
      <c r="L292" s="33"/>
    </row>
    <row r="293" spans="1:13" s="3" customFormat="1" ht="11.25" x14ac:dyDescent="0.2">
      <c r="A293" s="7"/>
      <c r="B293" s="5"/>
      <c r="C293" s="1"/>
      <c r="D293" s="36"/>
      <c r="E293" s="2"/>
      <c r="F293" s="33"/>
      <c r="G293" s="33"/>
      <c r="H293" s="33"/>
      <c r="I293" s="33"/>
      <c r="J293" s="33"/>
      <c r="K293" s="33"/>
      <c r="L293" s="33"/>
    </row>
    <row r="294" spans="1:13" s="3" customFormat="1" ht="11.25" x14ac:dyDescent="0.2">
      <c r="A294" s="7"/>
      <c r="B294" s="5"/>
      <c r="C294" s="1"/>
      <c r="D294" s="36"/>
      <c r="E294" s="2"/>
      <c r="F294" s="33"/>
      <c r="G294" s="33"/>
      <c r="H294" s="33"/>
      <c r="I294" s="33"/>
      <c r="J294" s="33"/>
      <c r="K294" s="33"/>
      <c r="L294" s="33"/>
    </row>
    <row r="295" spans="1:13" s="3" customFormat="1" ht="11.25" x14ac:dyDescent="0.2">
      <c r="A295" s="7"/>
      <c r="B295" s="5"/>
      <c r="C295" s="1"/>
      <c r="D295" s="36"/>
      <c r="E295" s="2"/>
      <c r="F295" s="33"/>
      <c r="G295" s="33"/>
      <c r="H295" s="33"/>
      <c r="I295" s="33"/>
      <c r="J295" s="33"/>
      <c r="K295" s="33"/>
      <c r="L295" s="33"/>
    </row>
    <row r="296" spans="1:13" s="3" customFormat="1" ht="11.25" x14ac:dyDescent="0.2">
      <c r="A296" s="7"/>
      <c r="B296" s="5"/>
      <c r="C296" s="1"/>
      <c r="D296" s="36"/>
      <c r="E296" s="2"/>
      <c r="F296" s="33"/>
      <c r="G296" s="33"/>
      <c r="H296" s="33"/>
      <c r="I296" s="33"/>
      <c r="J296" s="33"/>
      <c r="K296" s="33"/>
      <c r="L296" s="33"/>
    </row>
    <row r="297" spans="1:13" s="3" customFormat="1" ht="11.25" x14ac:dyDescent="0.2">
      <c r="A297" s="7"/>
      <c r="B297" s="5"/>
      <c r="C297" s="1"/>
      <c r="D297" s="36"/>
      <c r="E297" s="2"/>
      <c r="F297" s="33"/>
      <c r="G297" s="33"/>
      <c r="H297" s="33"/>
      <c r="I297" s="33"/>
      <c r="J297" s="33"/>
      <c r="K297" s="33"/>
      <c r="L297" s="33"/>
    </row>
    <row r="298" spans="1:13" s="3" customFormat="1" ht="11.25" x14ac:dyDescent="0.2">
      <c r="A298" s="7"/>
      <c r="B298" s="5"/>
      <c r="C298" s="1"/>
      <c r="D298" s="36"/>
      <c r="E298" s="2"/>
      <c r="F298" s="33"/>
      <c r="G298" s="33"/>
      <c r="H298" s="33"/>
      <c r="I298" s="33"/>
      <c r="J298" s="33"/>
      <c r="K298" s="33"/>
      <c r="L298" s="33"/>
    </row>
    <row r="299" spans="1:13" s="3" customFormat="1" ht="11.25" x14ac:dyDescent="0.2">
      <c r="A299" s="7"/>
      <c r="B299" s="5"/>
      <c r="C299" s="1"/>
      <c r="D299" s="36"/>
      <c r="E299" s="2"/>
      <c r="F299" s="33"/>
      <c r="G299" s="33"/>
      <c r="H299" s="33"/>
      <c r="I299" s="33"/>
      <c r="J299" s="33"/>
      <c r="K299" s="33"/>
      <c r="L299" s="33"/>
    </row>
    <row r="300" spans="1:13" s="3" customFormat="1" ht="11.25" x14ac:dyDescent="0.2">
      <c r="A300" s="7"/>
      <c r="B300" s="5"/>
      <c r="C300" s="1"/>
      <c r="D300" s="36"/>
      <c r="E300" s="2"/>
      <c r="F300" s="33"/>
      <c r="G300" s="33"/>
      <c r="H300" s="33"/>
      <c r="I300" s="33"/>
      <c r="J300" s="33"/>
      <c r="K300" s="33"/>
      <c r="L300" s="33"/>
    </row>
    <row r="301" spans="1:13" s="3" customFormat="1" ht="11.25" x14ac:dyDescent="0.2">
      <c r="A301" s="7"/>
      <c r="B301" s="5"/>
      <c r="C301" s="1"/>
      <c r="D301" s="36"/>
      <c r="E301" s="2"/>
      <c r="F301" s="33"/>
      <c r="G301" s="33"/>
      <c r="H301" s="33"/>
      <c r="I301" s="33"/>
      <c r="J301" s="33"/>
      <c r="K301" s="33"/>
      <c r="L301" s="33"/>
    </row>
    <row r="302" spans="1:13" s="3" customFormat="1" ht="11.25" x14ac:dyDescent="0.2">
      <c r="A302" s="7"/>
      <c r="B302" s="5"/>
      <c r="C302" s="1"/>
      <c r="D302" s="36"/>
      <c r="E302" s="2"/>
      <c r="F302" s="33"/>
      <c r="G302" s="33"/>
      <c r="H302" s="33"/>
      <c r="I302" s="33"/>
      <c r="J302" s="33"/>
      <c r="K302" s="33"/>
      <c r="L302" s="33"/>
    </row>
    <row r="303" spans="1:13" s="3" customFormat="1" ht="11.25" x14ac:dyDescent="0.2">
      <c r="A303" s="7"/>
      <c r="B303" s="5"/>
      <c r="C303" s="1"/>
      <c r="D303" s="36"/>
      <c r="E303" s="2"/>
      <c r="F303" s="33"/>
      <c r="G303" s="33"/>
      <c r="H303" s="33"/>
      <c r="I303" s="33"/>
      <c r="J303" s="33"/>
      <c r="K303" s="33"/>
      <c r="L303" s="33"/>
    </row>
    <row r="304" spans="1:13" s="3" customFormat="1" ht="11.25" x14ac:dyDescent="0.2">
      <c r="A304" s="7"/>
      <c r="B304" s="5"/>
      <c r="C304" s="1"/>
      <c r="D304" s="36"/>
      <c r="E304" s="2"/>
      <c r="F304" s="33"/>
      <c r="G304" s="33"/>
      <c r="H304" s="33"/>
      <c r="I304" s="33"/>
      <c r="J304" s="33"/>
      <c r="K304" s="33"/>
      <c r="L304" s="33"/>
    </row>
    <row r="305" spans="1:12" s="3" customFormat="1" ht="11.25" x14ac:dyDescent="0.2">
      <c r="A305" s="7"/>
      <c r="B305" s="5"/>
      <c r="C305" s="1"/>
      <c r="D305" s="36"/>
      <c r="E305" s="2"/>
      <c r="F305" s="33"/>
      <c r="G305" s="33"/>
      <c r="H305" s="33"/>
      <c r="I305" s="33"/>
      <c r="J305" s="33"/>
      <c r="K305" s="33"/>
      <c r="L305" s="33"/>
    </row>
    <row r="306" spans="1:12" s="3" customFormat="1" ht="11.25" x14ac:dyDescent="0.2">
      <c r="A306" s="7"/>
      <c r="B306" s="5"/>
      <c r="C306" s="1"/>
      <c r="D306" s="36"/>
      <c r="E306" s="2"/>
      <c r="F306" s="33"/>
      <c r="G306" s="33"/>
      <c r="H306" s="33"/>
      <c r="I306" s="33"/>
      <c r="J306" s="33"/>
      <c r="K306" s="33"/>
      <c r="L306" s="33"/>
    </row>
    <row r="307" spans="1:12" s="3" customFormat="1" ht="11.25" x14ac:dyDescent="0.2">
      <c r="A307" s="7"/>
      <c r="B307" s="5"/>
      <c r="C307" s="1"/>
      <c r="D307" s="36"/>
      <c r="E307" s="2"/>
      <c r="F307" s="33"/>
      <c r="G307" s="33"/>
      <c r="H307" s="33"/>
      <c r="I307" s="33"/>
      <c r="J307" s="33"/>
      <c r="K307" s="33"/>
      <c r="L307" s="33"/>
    </row>
    <row r="308" spans="1:12" s="3" customFormat="1" ht="11.25" x14ac:dyDescent="0.2">
      <c r="A308" s="7"/>
      <c r="B308" s="5"/>
      <c r="C308" s="1"/>
      <c r="D308" s="36"/>
      <c r="E308" s="2"/>
      <c r="F308" s="33"/>
      <c r="G308" s="33"/>
      <c r="H308" s="33"/>
      <c r="I308" s="33"/>
      <c r="J308" s="33"/>
      <c r="K308" s="33"/>
      <c r="L308" s="33"/>
    </row>
  </sheetData>
  <mergeCells count="9">
    <mergeCell ref="J1:J7"/>
    <mergeCell ref="K1:K7"/>
    <mergeCell ref="L1:L7"/>
    <mergeCell ref="A1:B5"/>
    <mergeCell ref="E1:E7"/>
    <mergeCell ref="F1:F7"/>
    <mergeCell ref="G1:G7"/>
    <mergeCell ref="H1:H7"/>
    <mergeCell ref="I1:I7"/>
  </mergeCells>
  <pageMargins left="0.75" right="0.75" top="1" bottom="1" header="0.4921259845" footer="0.4921259845"/>
  <pageSetup paperSize="9" orientation="portrait" horizontalDpi="1200" verticalDpi="1200" r:id="rId1"/>
  <headerFooter alignWithMargins="0"/>
  <drawing r:id="rId2"/>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74"/>
  <sheetViews>
    <sheetView zoomScale="80" zoomScaleNormal="80" workbookViewId="0">
      <selection activeCell="A152" sqref="A152"/>
    </sheetView>
  </sheetViews>
  <sheetFormatPr defaultColWidth="11.42578125" defaultRowHeight="13.5" customHeight="1" x14ac:dyDescent="0.2"/>
  <cols>
    <col min="1" max="1" width="22.5703125" style="77" customWidth="1"/>
    <col min="2" max="2" width="20.7109375" style="77" customWidth="1"/>
    <col min="3" max="3" width="2.7109375" style="77" customWidth="1"/>
    <col min="4" max="4" width="20" style="77" customWidth="1"/>
    <col min="5" max="5" width="2.7109375" style="77" customWidth="1"/>
    <col min="6" max="6" width="20" style="77" customWidth="1"/>
    <col min="7" max="7" width="2.7109375" style="77" customWidth="1"/>
    <col min="8" max="8" width="20" style="77" customWidth="1"/>
    <col min="9" max="9" width="2.7109375" style="77" customWidth="1"/>
    <col min="10" max="10" width="20" style="77" customWidth="1"/>
    <col min="11" max="11" width="2.7109375" style="77" customWidth="1"/>
    <col min="12" max="16384" width="11.42578125" style="77"/>
  </cols>
  <sheetData>
    <row r="1" spans="1:11" ht="15.75" customHeight="1" x14ac:dyDescent="0.2">
      <c r="C1" s="107"/>
      <c r="D1" s="107"/>
      <c r="E1" s="107"/>
      <c r="F1" s="107"/>
      <c r="G1" s="107"/>
      <c r="H1" s="107"/>
      <c r="I1" s="107"/>
      <c r="J1" s="107"/>
      <c r="K1" s="107"/>
    </row>
    <row r="2" spans="1:11" ht="15.75" customHeight="1" x14ac:dyDescent="0.2">
      <c r="A2" s="134"/>
      <c r="C2" s="107"/>
      <c r="D2" s="107"/>
      <c r="E2" s="107"/>
      <c r="F2" s="107"/>
      <c r="G2" s="107"/>
      <c r="H2" s="107"/>
      <c r="I2" s="107"/>
      <c r="J2" s="107"/>
      <c r="K2" s="107"/>
    </row>
    <row r="3" spans="1:11" ht="15.75" customHeight="1" x14ac:dyDescent="0.2">
      <c r="A3" s="134"/>
      <c r="C3" s="107"/>
      <c r="D3" s="107"/>
      <c r="E3" s="107"/>
      <c r="F3" s="107"/>
      <c r="G3" s="107"/>
      <c r="H3" s="107"/>
      <c r="I3" s="107"/>
      <c r="J3" s="107"/>
      <c r="K3" s="107"/>
    </row>
    <row r="4" spans="1:11" ht="15.75" customHeight="1" x14ac:dyDescent="0.2">
      <c r="A4" s="134"/>
      <c r="C4" s="107"/>
      <c r="D4" s="107"/>
      <c r="E4" s="107"/>
      <c r="F4" s="107"/>
      <c r="G4" s="107"/>
      <c r="H4" s="107"/>
      <c r="I4" s="107"/>
      <c r="J4" s="107"/>
      <c r="K4" s="107"/>
    </row>
    <row r="5" spans="1:11" ht="15.75" customHeight="1" x14ac:dyDescent="0.2">
      <c r="A5" s="134"/>
      <c r="C5" s="107"/>
      <c r="D5" s="107"/>
      <c r="E5" s="107"/>
      <c r="F5" s="107"/>
      <c r="G5" s="107"/>
      <c r="H5" s="107"/>
      <c r="I5" s="107"/>
      <c r="J5" s="107"/>
      <c r="K5" s="107"/>
    </row>
    <row r="6" spans="1:11" ht="15.75" customHeight="1" x14ac:dyDescent="0.2">
      <c r="A6" s="134"/>
      <c r="C6" s="107"/>
      <c r="D6" s="107"/>
      <c r="E6" s="107"/>
      <c r="F6" s="107"/>
      <c r="G6" s="107"/>
      <c r="H6" s="107"/>
      <c r="I6" s="107"/>
      <c r="J6" s="107"/>
      <c r="K6" s="107"/>
    </row>
    <row r="7" spans="1:11" ht="15.75" customHeight="1" x14ac:dyDescent="0.2">
      <c r="C7" s="107"/>
      <c r="D7" s="107"/>
      <c r="E7" s="107"/>
      <c r="F7" s="107"/>
      <c r="G7" s="107"/>
      <c r="H7" s="107"/>
      <c r="I7" s="107"/>
      <c r="J7" s="107"/>
      <c r="K7" s="107"/>
    </row>
    <row r="8" spans="1:11" ht="15.75" customHeight="1" x14ac:dyDescent="0.2">
      <c r="C8" s="107"/>
      <c r="D8" s="107"/>
      <c r="E8" s="107"/>
      <c r="F8" s="107"/>
      <c r="G8" s="107"/>
      <c r="H8" s="107"/>
      <c r="I8" s="107"/>
      <c r="J8" s="107"/>
      <c r="K8" s="107"/>
    </row>
    <row r="9" spans="1:11" ht="15.75" customHeight="1" x14ac:dyDescent="0.2">
      <c r="A9" s="108" t="s">
        <v>663</v>
      </c>
      <c r="C9" s="107"/>
      <c r="D9" s="107"/>
      <c r="E9" s="107"/>
      <c r="F9" s="107"/>
      <c r="G9" s="107"/>
      <c r="H9" s="107"/>
      <c r="I9" s="107"/>
      <c r="J9" s="107"/>
      <c r="K9" s="107"/>
    </row>
    <row r="10" spans="1:11" ht="15.75" customHeight="1" x14ac:dyDescent="0.2">
      <c r="C10" s="107"/>
      <c r="D10" s="107"/>
      <c r="E10" s="107"/>
      <c r="F10" s="107"/>
      <c r="G10" s="107"/>
      <c r="H10" s="107"/>
      <c r="I10" s="107"/>
      <c r="J10" s="107"/>
      <c r="K10" s="107"/>
    </row>
    <row r="11" spans="1:11" ht="15.75" customHeight="1" x14ac:dyDescent="0.2">
      <c r="C11" s="107"/>
      <c r="D11" s="107"/>
      <c r="E11" s="107"/>
      <c r="F11" s="107"/>
      <c r="G11" s="107"/>
      <c r="H11" s="107"/>
      <c r="I11" s="107"/>
      <c r="J11" s="107"/>
      <c r="K11" s="107"/>
    </row>
    <row r="12" spans="1:11" ht="15.75" customHeight="1" x14ac:dyDescent="0.2">
      <c r="C12" s="107"/>
      <c r="D12" s="107"/>
      <c r="E12" s="107"/>
      <c r="F12" s="107"/>
      <c r="G12" s="107"/>
      <c r="H12" s="107"/>
      <c r="I12" s="107"/>
      <c r="J12" s="107"/>
      <c r="K12" s="107"/>
    </row>
    <row r="13" spans="1:11" ht="15.75" customHeight="1" x14ac:dyDescent="0.2">
      <c r="C13" s="107"/>
      <c r="D13" s="107"/>
      <c r="E13" s="107"/>
      <c r="F13" s="107"/>
      <c r="G13" s="107"/>
      <c r="H13" s="107"/>
      <c r="I13" s="107"/>
      <c r="J13" s="107"/>
      <c r="K13" s="107"/>
    </row>
    <row r="14" spans="1:11" ht="15.75" customHeight="1" x14ac:dyDescent="0.2">
      <c r="C14" s="107"/>
      <c r="D14" s="107"/>
      <c r="E14" s="107"/>
      <c r="F14" s="107"/>
      <c r="G14" s="107"/>
      <c r="H14" s="107"/>
      <c r="I14" s="107"/>
      <c r="J14" s="107"/>
      <c r="K14" s="107"/>
    </row>
    <row r="15" spans="1:11" ht="15.75" customHeight="1" x14ac:dyDescent="0.2">
      <c r="C15" s="107"/>
      <c r="D15" s="107"/>
      <c r="E15" s="107"/>
      <c r="F15" s="107"/>
      <c r="G15" s="107"/>
      <c r="H15" s="107"/>
      <c r="I15" s="107"/>
      <c r="J15" s="107"/>
      <c r="K15" s="107"/>
    </row>
    <row r="16" spans="1:11" ht="15.75" customHeight="1" x14ac:dyDescent="0.2">
      <c r="C16" s="107"/>
      <c r="D16" s="107"/>
      <c r="E16" s="107"/>
      <c r="F16" s="107"/>
      <c r="G16" s="107"/>
      <c r="H16" s="107"/>
      <c r="I16" s="107"/>
      <c r="J16" s="107"/>
      <c r="K16" s="107"/>
    </row>
    <row r="17" spans="3:11" ht="16.5" customHeight="1" x14ac:dyDescent="0.2">
      <c r="C17" s="107"/>
      <c r="D17" s="107"/>
      <c r="E17" s="107"/>
      <c r="F17" s="107"/>
      <c r="G17" s="107"/>
      <c r="H17" s="107"/>
      <c r="I17" s="107"/>
      <c r="J17" s="107"/>
      <c r="K17" s="107"/>
    </row>
    <row r="18" spans="3:11" ht="15.75" customHeight="1" x14ac:dyDescent="0.2">
      <c r="C18" s="107"/>
      <c r="D18" s="107"/>
      <c r="E18" s="107"/>
      <c r="F18" s="107"/>
      <c r="G18" s="107"/>
      <c r="H18" s="107"/>
      <c r="I18" s="107"/>
      <c r="J18" s="107"/>
      <c r="K18" s="107"/>
    </row>
    <row r="19" spans="3:11" ht="15.75" customHeight="1" x14ac:dyDescent="0.2">
      <c r="C19" s="107"/>
      <c r="D19" s="107"/>
      <c r="E19" s="107"/>
      <c r="F19" s="107"/>
      <c r="G19" s="107"/>
      <c r="H19" s="107"/>
      <c r="I19" s="107"/>
      <c r="J19" s="107"/>
      <c r="K19" s="107"/>
    </row>
    <row r="20" spans="3:11" ht="15.75" customHeight="1" x14ac:dyDescent="0.2">
      <c r="C20" s="107"/>
      <c r="D20" s="107"/>
      <c r="E20" s="107"/>
      <c r="F20" s="107"/>
      <c r="G20" s="107"/>
      <c r="H20" s="107"/>
      <c r="I20" s="107"/>
      <c r="J20" s="107"/>
      <c r="K20" s="107"/>
    </row>
    <row r="21" spans="3:11" ht="15.75" customHeight="1" x14ac:dyDescent="0.2">
      <c r="C21" s="107"/>
      <c r="D21" s="107"/>
      <c r="E21" s="107"/>
      <c r="F21" s="107"/>
      <c r="G21" s="107"/>
      <c r="H21" s="107"/>
      <c r="I21" s="107"/>
      <c r="J21" s="107"/>
      <c r="K21" s="107"/>
    </row>
    <row r="22" spans="3:11" ht="15.75" customHeight="1" x14ac:dyDescent="0.2">
      <c r="C22" s="107"/>
      <c r="D22" s="107"/>
      <c r="E22" s="107"/>
      <c r="F22" s="107"/>
      <c r="G22" s="107"/>
      <c r="H22" s="107"/>
      <c r="I22" s="107"/>
      <c r="J22" s="107"/>
      <c r="K22" s="107"/>
    </row>
    <row r="23" spans="3:11" ht="15.75" customHeight="1" x14ac:dyDescent="0.2">
      <c r="C23" s="107"/>
      <c r="D23" s="107"/>
      <c r="E23" s="107"/>
      <c r="F23" s="107"/>
      <c r="G23" s="107"/>
      <c r="H23" s="107"/>
      <c r="I23" s="107"/>
      <c r="J23" s="107"/>
      <c r="K23" s="107"/>
    </row>
    <row r="24" spans="3:11" ht="15.75" customHeight="1" x14ac:dyDescent="0.2">
      <c r="C24" s="107"/>
      <c r="D24" s="107"/>
      <c r="E24" s="107"/>
      <c r="F24" s="107"/>
      <c r="G24" s="107"/>
      <c r="H24" s="107"/>
      <c r="I24" s="107"/>
      <c r="J24" s="107"/>
      <c r="K24" s="107"/>
    </row>
    <row r="25" spans="3:11" ht="15.75" customHeight="1" x14ac:dyDescent="0.2">
      <c r="C25" s="107"/>
      <c r="D25" s="107"/>
      <c r="E25" s="107"/>
      <c r="F25" s="107"/>
      <c r="G25" s="107"/>
      <c r="H25" s="107"/>
      <c r="I25" s="107"/>
      <c r="J25" s="107"/>
      <c r="K25" s="107"/>
    </row>
    <row r="26" spans="3:11" ht="15.75" customHeight="1" x14ac:dyDescent="0.2">
      <c r="C26" s="107"/>
      <c r="D26" s="107"/>
      <c r="E26" s="107"/>
      <c r="F26" s="107"/>
      <c r="G26" s="107"/>
      <c r="H26" s="107"/>
      <c r="I26" s="107"/>
      <c r="J26" s="107"/>
      <c r="K26" s="107"/>
    </row>
    <row r="27" spans="3:11" ht="15.75" customHeight="1" x14ac:dyDescent="0.2">
      <c r="C27" s="107"/>
      <c r="D27" s="107"/>
      <c r="E27" s="107"/>
      <c r="F27" s="107"/>
      <c r="G27" s="107"/>
      <c r="H27" s="107"/>
      <c r="I27" s="107"/>
      <c r="J27" s="107"/>
      <c r="K27" s="107"/>
    </row>
    <row r="28" spans="3:11" ht="15.75" customHeight="1" x14ac:dyDescent="0.2">
      <c r="C28" s="107"/>
      <c r="D28" s="107"/>
      <c r="E28" s="107"/>
      <c r="F28" s="107"/>
      <c r="G28" s="107"/>
      <c r="H28" s="107"/>
      <c r="I28" s="107"/>
      <c r="J28" s="107"/>
      <c r="K28" s="107"/>
    </row>
    <row r="29" spans="3:11" ht="15.75" customHeight="1" x14ac:dyDescent="0.2">
      <c r="C29" s="107"/>
      <c r="D29" s="107"/>
      <c r="E29" s="107"/>
      <c r="F29" s="107"/>
      <c r="G29" s="107"/>
      <c r="H29" s="107"/>
      <c r="I29" s="107"/>
      <c r="J29" s="107"/>
      <c r="K29" s="107"/>
    </row>
    <row r="30" spans="3:11" ht="15.75" customHeight="1" x14ac:dyDescent="0.2">
      <c r="C30" s="107"/>
      <c r="D30" s="107"/>
      <c r="E30" s="107"/>
      <c r="F30" s="107"/>
      <c r="G30" s="107"/>
      <c r="H30" s="107"/>
      <c r="I30" s="107"/>
      <c r="J30" s="107"/>
      <c r="K30" s="107"/>
    </row>
    <row r="31" spans="3:11" ht="15.75" customHeight="1" x14ac:dyDescent="0.2">
      <c r="C31" s="107"/>
      <c r="D31" s="107"/>
      <c r="E31" s="107"/>
      <c r="F31" s="107"/>
      <c r="G31" s="107"/>
      <c r="H31" s="107"/>
      <c r="I31" s="107"/>
      <c r="J31" s="107"/>
      <c r="K31" s="107"/>
    </row>
    <row r="32" spans="3:11" ht="15.75" customHeight="1" x14ac:dyDescent="0.2">
      <c r="C32" s="107"/>
      <c r="D32" s="107"/>
      <c r="E32" s="107"/>
      <c r="F32" s="107"/>
      <c r="G32" s="107"/>
      <c r="H32" s="107"/>
      <c r="I32" s="107"/>
      <c r="J32" s="107"/>
      <c r="K32" s="107"/>
    </row>
    <row r="33" spans="3:11" ht="15.75" customHeight="1" x14ac:dyDescent="0.2">
      <c r="C33" s="107"/>
      <c r="D33" s="107"/>
      <c r="E33" s="107"/>
      <c r="F33" s="107"/>
      <c r="G33" s="107"/>
      <c r="H33" s="107"/>
      <c r="I33" s="107"/>
      <c r="J33" s="107"/>
      <c r="K33" s="107"/>
    </row>
    <row r="34" spans="3:11" ht="15.75" customHeight="1" x14ac:dyDescent="0.2">
      <c r="C34" s="107"/>
      <c r="D34" s="107"/>
      <c r="E34" s="107"/>
      <c r="F34" s="107"/>
      <c r="G34" s="107"/>
      <c r="H34" s="107"/>
      <c r="I34" s="107"/>
      <c r="J34" s="107"/>
      <c r="K34" s="107"/>
    </row>
    <row r="35" spans="3:11" ht="15.75" customHeight="1" x14ac:dyDescent="0.2">
      <c r="C35" s="107"/>
      <c r="D35" s="107"/>
      <c r="E35" s="107"/>
      <c r="F35" s="107"/>
      <c r="G35" s="107"/>
      <c r="H35" s="107"/>
      <c r="I35" s="107"/>
      <c r="J35" s="107"/>
      <c r="K35" s="107"/>
    </row>
    <row r="36" spans="3:11" ht="15.75" customHeight="1" x14ac:dyDescent="0.2">
      <c r="C36" s="107"/>
      <c r="D36" s="107"/>
      <c r="E36" s="107"/>
      <c r="F36" s="107"/>
      <c r="G36" s="107"/>
      <c r="H36" s="107"/>
      <c r="I36" s="107"/>
      <c r="J36" s="107"/>
      <c r="K36" s="107"/>
    </row>
    <row r="37" spans="3:11" ht="15.75" customHeight="1" x14ac:dyDescent="0.2">
      <c r="C37" s="107"/>
      <c r="D37" s="107"/>
      <c r="E37" s="107"/>
      <c r="F37" s="107"/>
      <c r="G37" s="107"/>
      <c r="H37" s="107"/>
      <c r="I37" s="107"/>
      <c r="J37" s="107"/>
      <c r="K37" s="107"/>
    </row>
    <row r="38" spans="3:11" ht="15.75" customHeight="1" x14ac:dyDescent="0.2">
      <c r="C38" s="107"/>
      <c r="D38" s="107"/>
      <c r="E38" s="107"/>
      <c r="F38" s="107"/>
      <c r="G38" s="107"/>
      <c r="H38" s="107"/>
      <c r="I38" s="107"/>
      <c r="J38" s="107"/>
      <c r="K38" s="107"/>
    </row>
    <row r="39" spans="3:11" ht="15.75" customHeight="1" x14ac:dyDescent="0.2">
      <c r="C39" s="107"/>
      <c r="D39" s="107"/>
      <c r="E39" s="107"/>
      <c r="F39" s="107"/>
      <c r="G39" s="107"/>
      <c r="H39" s="107"/>
      <c r="I39" s="107"/>
      <c r="J39" s="107"/>
      <c r="K39" s="107"/>
    </row>
    <row r="40" spans="3:11" ht="15.75" customHeight="1" x14ac:dyDescent="0.2">
      <c r="C40" s="107"/>
      <c r="D40" s="107"/>
      <c r="E40" s="107"/>
      <c r="F40" s="107"/>
      <c r="G40" s="107"/>
      <c r="H40" s="107"/>
      <c r="I40" s="107"/>
      <c r="J40" s="107"/>
      <c r="K40" s="107"/>
    </row>
    <row r="41" spans="3:11" ht="15.75" customHeight="1" x14ac:dyDescent="0.2">
      <c r="C41" s="107"/>
      <c r="D41" s="107"/>
      <c r="E41" s="107"/>
      <c r="F41" s="107"/>
      <c r="G41" s="107"/>
      <c r="H41" s="107"/>
      <c r="I41" s="107"/>
      <c r="J41" s="107"/>
      <c r="K41" s="107"/>
    </row>
    <row r="42" spans="3:11" ht="15.75" customHeight="1" x14ac:dyDescent="0.2">
      <c r="C42" s="107"/>
      <c r="D42" s="107"/>
      <c r="E42" s="107"/>
      <c r="F42" s="107"/>
      <c r="G42" s="107"/>
      <c r="H42" s="107"/>
      <c r="I42" s="107"/>
      <c r="J42" s="107"/>
      <c r="K42" s="107"/>
    </row>
    <row r="43" spans="3:11" ht="15.75" customHeight="1" x14ac:dyDescent="0.2">
      <c r="C43" s="107"/>
      <c r="D43" s="107"/>
      <c r="E43" s="107"/>
      <c r="F43" s="107"/>
      <c r="G43" s="107"/>
      <c r="H43" s="107"/>
      <c r="I43" s="107"/>
      <c r="J43" s="107"/>
      <c r="K43" s="107"/>
    </row>
    <row r="44" spans="3:11" ht="15.75" customHeight="1" x14ac:dyDescent="0.2">
      <c r="C44" s="107"/>
      <c r="D44" s="107"/>
      <c r="E44" s="107"/>
      <c r="F44" s="107"/>
      <c r="G44" s="107"/>
      <c r="H44" s="107"/>
      <c r="I44" s="107"/>
      <c r="J44" s="107"/>
      <c r="K44" s="107"/>
    </row>
    <row r="45" spans="3:11" ht="15.75" customHeight="1" x14ac:dyDescent="0.2">
      <c r="C45" s="107"/>
      <c r="D45" s="107"/>
      <c r="E45" s="107"/>
      <c r="F45" s="107"/>
      <c r="G45" s="107"/>
      <c r="H45" s="107"/>
      <c r="I45" s="107"/>
      <c r="J45" s="107"/>
      <c r="K45" s="107"/>
    </row>
    <row r="46" spans="3:11" ht="15.75" customHeight="1" x14ac:dyDescent="0.2">
      <c r="C46" s="107"/>
      <c r="D46" s="107"/>
      <c r="E46" s="107"/>
      <c r="F46" s="107"/>
      <c r="G46" s="107"/>
      <c r="H46" s="107"/>
      <c r="I46" s="107"/>
      <c r="J46" s="107"/>
      <c r="K46" s="107"/>
    </row>
    <row r="47" spans="3:11" ht="15.75" customHeight="1" x14ac:dyDescent="0.2">
      <c r="C47" s="107"/>
      <c r="D47" s="107"/>
      <c r="E47" s="107"/>
      <c r="F47" s="107"/>
      <c r="G47" s="107"/>
      <c r="H47" s="107"/>
      <c r="I47" s="107"/>
      <c r="J47" s="107"/>
      <c r="K47" s="107"/>
    </row>
    <row r="48" spans="3:11" ht="15.75" customHeight="1" x14ac:dyDescent="0.2">
      <c r="C48" s="107"/>
      <c r="D48" s="107"/>
      <c r="E48" s="107"/>
      <c r="F48" s="107"/>
      <c r="G48" s="107"/>
      <c r="H48" s="107"/>
      <c r="I48" s="107"/>
      <c r="J48" s="107"/>
      <c r="K48" s="107"/>
    </row>
    <row r="49" spans="3:11" ht="15.75" customHeight="1" x14ac:dyDescent="0.2">
      <c r="C49" s="107"/>
      <c r="D49" s="107"/>
      <c r="E49" s="107"/>
      <c r="F49" s="107"/>
      <c r="G49" s="107"/>
      <c r="H49" s="107"/>
      <c r="I49" s="107"/>
      <c r="J49" s="107"/>
      <c r="K49" s="107"/>
    </row>
    <row r="50" spans="3:11" ht="15.75" customHeight="1" x14ac:dyDescent="0.2">
      <c r="C50" s="107"/>
      <c r="D50" s="107"/>
      <c r="E50" s="107"/>
      <c r="F50" s="107"/>
      <c r="G50" s="107"/>
      <c r="H50" s="107"/>
      <c r="I50" s="107"/>
      <c r="J50" s="107"/>
      <c r="K50" s="107"/>
    </row>
    <row r="51" spans="3:11" ht="15.75" customHeight="1" x14ac:dyDescent="0.2">
      <c r="C51" s="107"/>
      <c r="D51" s="107"/>
      <c r="E51" s="107"/>
      <c r="F51" s="107"/>
      <c r="G51" s="107"/>
      <c r="H51" s="107"/>
      <c r="I51" s="107"/>
      <c r="J51" s="107"/>
      <c r="K51" s="107"/>
    </row>
    <row r="52" spans="3:11" ht="15.75" customHeight="1" x14ac:dyDescent="0.2">
      <c r="C52" s="107"/>
      <c r="D52" s="107"/>
      <c r="E52" s="107"/>
      <c r="F52" s="107"/>
      <c r="G52" s="107"/>
      <c r="H52" s="107"/>
      <c r="I52" s="107"/>
      <c r="J52" s="107"/>
      <c r="K52" s="107"/>
    </row>
    <row r="53" spans="3:11" ht="15.75" customHeight="1" x14ac:dyDescent="0.2">
      <c r="C53" s="107"/>
      <c r="D53" s="107"/>
      <c r="E53" s="107"/>
      <c r="F53" s="107"/>
      <c r="G53" s="107"/>
      <c r="H53" s="107"/>
      <c r="I53" s="107"/>
      <c r="J53" s="107"/>
      <c r="K53" s="107"/>
    </row>
    <row r="54" spans="3:11" ht="15.75" customHeight="1" x14ac:dyDescent="0.2">
      <c r="C54" s="107"/>
      <c r="D54" s="107"/>
      <c r="E54" s="107"/>
      <c r="F54" s="107"/>
      <c r="G54" s="107"/>
      <c r="H54" s="107"/>
      <c r="I54" s="107"/>
      <c r="J54" s="107"/>
      <c r="K54" s="107"/>
    </row>
    <row r="55" spans="3:11" ht="15.75" customHeight="1" x14ac:dyDescent="0.2">
      <c r="C55" s="107"/>
      <c r="D55" s="107"/>
      <c r="E55" s="107"/>
      <c r="F55" s="107"/>
      <c r="G55" s="107"/>
      <c r="H55" s="107"/>
      <c r="I55" s="107"/>
      <c r="J55" s="107"/>
      <c r="K55" s="107"/>
    </row>
    <row r="56" spans="3:11" ht="15.75" customHeight="1" x14ac:dyDescent="0.2">
      <c r="C56" s="107"/>
      <c r="D56" s="107"/>
      <c r="E56" s="107"/>
      <c r="F56" s="107"/>
      <c r="G56" s="107"/>
      <c r="H56" s="107"/>
      <c r="I56" s="107"/>
      <c r="J56" s="107"/>
      <c r="K56" s="107"/>
    </row>
    <row r="57" spans="3:11" ht="15.75" customHeight="1" x14ac:dyDescent="0.2">
      <c r="C57" s="107"/>
      <c r="D57" s="107"/>
      <c r="E57" s="107"/>
      <c r="F57" s="107"/>
      <c r="G57" s="107"/>
      <c r="H57" s="107"/>
      <c r="I57" s="107"/>
      <c r="J57" s="107"/>
      <c r="K57" s="107"/>
    </row>
    <row r="58" spans="3:11" ht="15.75" customHeight="1" x14ac:dyDescent="0.2">
      <c r="C58" s="107"/>
      <c r="D58" s="107"/>
      <c r="E58" s="107"/>
      <c r="F58" s="107"/>
      <c r="G58" s="107"/>
      <c r="H58" s="107"/>
      <c r="I58" s="107"/>
      <c r="J58" s="107"/>
      <c r="K58" s="107"/>
    </row>
    <row r="59" spans="3:11" ht="15.75" customHeight="1" x14ac:dyDescent="0.2">
      <c r="C59" s="107"/>
      <c r="D59" s="107"/>
      <c r="E59" s="107"/>
      <c r="F59" s="107"/>
      <c r="G59" s="107"/>
      <c r="H59" s="107"/>
      <c r="I59" s="107"/>
      <c r="J59" s="107"/>
      <c r="K59" s="107"/>
    </row>
    <row r="60" spans="3:11" ht="15.75" customHeight="1" x14ac:dyDescent="0.2">
      <c r="C60" s="107"/>
      <c r="D60" s="107"/>
      <c r="E60" s="107"/>
      <c r="F60" s="107"/>
      <c r="G60" s="107"/>
      <c r="H60" s="107"/>
      <c r="I60" s="107"/>
      <c r="J60" s="107"/>
      <c r="K60" s="107"/>
    </row>
    <row r="61" spans="3:11" ht="15.75" customHeight="1" x14ac:dyDescent="0.2">
      <c r="C61" s="107"/>
      <c r="D61" s="107"/>
      <c r="E61" s="107"/>
      <c r="F61" s="107"/>
      <c r="G61" s="107"/>
      <c r="H61" s="107"/>
      <c r="I61" s="107"/>
      <c r="J61" s="107"/>
      <c r="K61" s="107"/>
    </row>
    <row r="62" spans="3:11" ht="15.75" customHeight="1" x14ac:dyDescent="0.2">
      <c r="C62" s="107"/>
      <c r="D62" s="107"/>
      <c r="E62" s="107"/>
      <c r="F62" s="107"/>
      <c r="G62" s="107"/>
      <c r="H62" s="107"/>
      <c r="I62" s="107"/>
      <c r="J62" s="107"/>
      <c r="K62" s="107"/>
    </row>
    <row r="63" spans="3:11" ht="15.75" customHeight="1" x14ac:dyDescent="0.2">
      <c r="C63" s="107"/>
      <c r="D63" s="107"/>
      <c r="E63" s="107"/>
      <c r="F63" s="107"/>
      <c r="G63" s="107"/>
      <c r="H63" s="107"/>
      <c r="I63" s="107"/>
      <c r="J63" s="107"/>
      <c r="K63" s="107"/>
    </row>
    <row r="64" spans="3:11" ht="15.75" customHeight="1" x14ac:dyDescent="0.2">
      <c r="C64" s="107"/>
      <c r="D64" s="107"/>
      <c r="E64" s="107"/>
      <c r="F64" s="107"/>
      <c r="G64" s="107"/>
      <c r="H64" s="107"/>
      <c r="I64" s="107"/>
      <c r="J64" s="107"/>
      <c r="K64" s="107"/>
    </row>
    <row r="65" spans="3:11" ht="15.75" customHeight="1" x14ac:dyDescent="0.2">
      <c r="C65" s="107"/>
      <c r="D65" s="107"/>
      <c r="E65" s="107"/>
      <c r="F65" s="107"/>
      <c r="G65" s="107"/>
      <c r="H65" s="107"/>
      <c r="I65" s="107"/>
      <c r="J65" s="107"/>
      <c r="K65" s="107"/>
    </row>
    <row r="66" spans="3:11" ht="15.75" customHeight="1" x14ac:dyDescent="0.2">
      <c r="C66" s="107"/>
      <c r="D66" s="107"/>
      <c r="E66" s="107"/>
      <c r="F66" s="107"/>
      <c r="G66" s="107"/>
      <c r="H66" s="107"/>
      <c r="I66" s="107"/>
      <c r="J66" s="107"/>
      <c r="K66" s="107"/>
    </row>
    <row r="67" spans="3:11" ht="15.75" customHeight="1" x14ac:dyDescent="0.2">
      <c r="C67" s="107"/>
      <c r="D67" s="107"/>
      <c r="E67" s="107"/>
      <c r="F67" s="107"/>
      <c r="G67" s="107"/>
      <c r="H67" s="107"/>
      <c r="I67" s="107"/>
      <c r="J67" s="107"/>
      <c r="K67" s="107"/>
    </row>
    <row r="68" spans="3:11" ht="15.75" customHeight="1" x14ac:dyDescent="0.2">
      <c r="C68" s="107"/>
      <c r="D68" s="107"/>
      <c r="E68" s="107"/>
      <c r="F68" s="107"/>
      <c r="G68" s="107"/>
      <c r="H68" s="107"/>
      <c r="I68" s="107"/>
      <c r="J68" s="107"/>
      <c r="K68" s="107"/>
    </row>
    <row r="69" spans="3:11" ht="15.75" customHeight="1" x14ac:dyDescent="0.2">
      <c r="C69" s="107"/>
      <c r="D69" s="107"/>
      <c r="E69" s="107"/>
      <c r="F69" s="107"/>
      <c r="G69" s="107"/>
      <c r="H69" s="107"/>
      <c r="I69" s="107"/>
      <c r="J69" s="107"/>
      <c r="K69" s="107"/>
    </row>
    <row r="70" spans="3:11" ht="15.75" customHeight="1" x14ac:dyDescent="0.2">
      <c r="C70" s="107"/>
      <c r="D70" s="107"/>
      <c r="E70" s="107"/>
      <c r="F70" s="107"/>
      <c r="G70" s="107"/>
      <c r="H70" s="107"/>
      <c r="I70" s="107"/>
      <c r="J70" s="107"/>
      <c r="K70" s="107"/>
    </row>
    <row r="71" spans="3:11" ht="15.75" customHeight="1" x14ac:dyDescent="0.2">
      <c r="C71" s="107"/>
      <c r="D71" s="107"/>
      <c r="E71" s="107"/>
      <c r="F71" s="107"/>
      <c r="G71" s="107"/>
      <c r="H71" s="107"/>
      <c r="I71" s="107"/>
      <c r="J71" s="107"/>
      <c r="K71" s="107"/>
    </row>
    <row r="72" spans="3:11" ht="15.75" customHeight="1" x14ac:dyDescent="0.2">
      <c r="C72" s="107"/>
      <c r="D72" s="107"/>
      <c r="E72" s="107"/>
      <c r="F72" s="107"/>
      <c r="G72" s="107"/>
      <c r="H72" s="107"/>
      <c r="I72" s="107"/>
      <c r="J72" s="107"/>
      <c r="K72" s="107"/>
    </row>
    <row r="73" spans="3:11" ht="15.75" customHeight="1" x14ac:dyDescent="0.2">
      <c r="C73" s="107"/>
      <c r="D73" s="107"/>
      <c r="E73" s="107"/>
      <c r="F73" s="107"/>
      <c r="G73" s="107"/>
      <c r="H73" s="107"/>
      <c r="I73" s="107"/>
      <c r="J73" s="107"/>
      <c r="K73" s="107"/>
    </row>
    <row r="74" spans="3:11" ht="15.75" customHeight="1" x14ac:dyDescent="0.2"/>
  </sheetData>
  <mergeCells count="1">
    <mergeCell ref="A2:A6"/>
  </mergeCells>
  <pageMargins left="0.75" right="0.75" top="1" bottom="1" header="0.4921259845" footer="0.4921259845"/>
  <pageSetup paperSize="9"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vt:i4>
      </vt:variant>
      <vt:variant>
        <vt:lpstr>Named Ranges</vt:lpstr>
      </vt:variant>
      <vt:variant>
        <vt:i4>1</vt:i4>
      </vt:variant>
    </vt:vector>
  </HeadingPairs>
  <TitlesOfParts>
    <vt:vector size="4" baseType="lpstr">
      <vt:lpstr>Information &amp; Contacts</vt:lpstr>
      <vt:lpstr>STAR COUNT 2016 - eng</vt:lpstr>
      <vt:lpstr>References</vt:lpstr>
      <vt:lpstr>References!Print_Area</vt:lpstr>
    </vt:vector>
  </TitlesOfParts>
  <Company>DELTA CHECK</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Johannes K. Svoboda</dc:creator>
  <cp:lastModifiedBy>Johannes K. Svoboda</cp:lastModifiedBy>
  <dcterms:created xsi:type="dcterms:W3CDTF">2015-03-01T18:59:41Z</dcterms:created>
  <dcterms:modified xsi:type="dcterms:W3CDTF">2016-11-01T16:06:31Z</dcterms:modified>
</cp:coreProperties>
</file>